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120" yWindow="-120" windowWidth="29040" windowHeight="15840" tabRatio="624"/>
  </bookViews>
  <sheets>
    <sheet name="Подпрограмма 2" sheetId="4" r:id="rId1"/>
    <sheet name="Подпрограмма 2 (2)" sheetId="22" r:id="rId2"/>
    <sheet name="Подпрограмма 2 (3)" sheetId="23" state="hidden" r:id="rId3"/>
  </sheets>
  <definedNames>
    <definedName name="_xlnm._FilterDatabase" localSheetId="0" hidden="1">'Подпрограмма 2'!$A$5:$P$5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2">'Подпрограмма 2 (3)'!#REF!</definedName>
    <definedName name="Z_359C8E5E_9871_416C_8416_05D2A4FF5688_.wvu.PrintArea" localSheetId="1" hidden="1">'Подпрограмма 2 (2)'!$A$1:$N$23</definedName>
    <definedName name="Z_359C8E5E_9871_416C_8416_05D2A4FF5688_.wvu.PrintArea" localSheetId="2" hidden="1">'Подпрограмма 2 (3)'!$A$1:$N$15</definedName>
    <definedName name="Z_676C7EBD_E16D_4DD0_B42E_F8075547C9A3_.wvu.PrintArea" localSheetId="1" hidden="1">'Подпрограмма 2 (2)'!$A$1:$N$23</definedName>
    <definedName name="Z_676C7EBD_E16D_4DD0_B42E_F8075547C9A3_.wvu.PrintArea" localSheetId="2" hidden="1">'Подпрограмма 2 (3)'!$A$1:$N$15</definedName>
    <definedName name="Z_79A8BF50_58E9_46AC_AFD7_D75F740A8CFE_.wvu.PrintArea" localSheetId="1" hidden="1">'Подпрограмма 2 (2)'!$A$1:$N$23</definedName>
    <definedName name="Z_79A8BF50_58E9_46AC_AFD7_D75F740A8CFE_.wvu.PrintArea" localSheetId="2" hidden="1">'Подпрограмма 2 (3)'!$A$1:$N$15</definedName>
    <definedName name="Z_F75B3EC3_CC43_4B33_913D_5D7444E65C48_.wvu.PrintArea" localSheetId="1" hidden="1">'Подпрограмма 2 (2)'!$A$1:$N$23</definedName>
    <definedName name="Z_F75B3EC3_CC43_4B33_913D_5D7444E65C48_.wvu.PrintArea" localSheetId="2" hidden="1">'Подпрограмма 2 (3)'!$A$1:$N$15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2 (3)'!$3:$6</definedName>
    <definedName name="_xlnm.Print_Area" localSheetId="0">'Подпрограмма 2'!$A$1:$O$73</definedName>
    <definedName name="_xlnm.Print_Area" localSheetId="1">'Подпрограмма 2 (2)'!$A$1:$M$23</definedName>
    <definedName name="_xlnm.Print_Area" localSheetId="2">'Подпрограмма 2 (3)'!$A$1:$M$15</definedName>
  </definedNames>
  <calcPr calcId="162913"/>
</workbook>
</file>

<file path=xl/calcChain.xml><?xml version="1.0" encoding="utf-8"?>
<calcChain xmlns="http://schemas.openxmlformats.org/spreadsheetml/2006/main">
  <c r="M23" i="22" l="1"/>
  <c r="F7" i="4" l="1"/>
  <c r="G7" i="4"/>
  <c r="I7" i="4"/>
  <c r="J7" i="4"/>
  <c r="L7" i="4"/>
  <c r="J58" i="4" l="1"/>
  <c r="H30" i="4"/>
  <c r="H31" i="4"/>
  <c r="H63" i="4" l="1"/>
  <c r="M63" i="4"/>
  <c r="K63" i="4" s="1"/>
  <c r="E63" i="4"/>
  <c r="H11" i="4"/>
  <c r="N11" i="4" s="1"/>
  <c r="M11" i="4"/>
  <c r="K11" i="4" s="1"/>
  <c r="O11" i="4" s="1"/>
  <c r="E11" i="4"/>
  <c r="O63" i="4" l="1"/>
  <c r="N63" i="4"/>
  <c r="M8" i="4"/>
  <c r="J23" i="22" l="1"/>
  <c r="L23" i="22"/>
  <c r="M9" i="22"/>
  <c r="K9" i="22" s="1"/>
  <c r="M8" i="22"/>
  <c r="K8" i="22" s="1"/>
  <c r="G60" i="4" l="1"/>
  <c r="G58" i="4" s="1"/>
  <c r="M10" i="4"/>
  <c r="K10" i="4" s="1"/>
  <c r="M9" i="4"/>
  <c r="M7" i="4" s="1"/>
  <c r="H10" i="4"/>
  <c r="J65" i="4" l="1"/>
  <c r="I46" i="4"/>
  <c r="J46" i="4"/>
  <c r="M64" i="4"/>
  <c r="K64" i="4" s="1"/>
  <c r="L64" i="4"/>
  <c r="H64" i="4"/>
  <c r="M62" i="4"/>
  <c r="K62" i="4" s="1"/>
  <c r="L62" i="4"/>
  <c r="H62" i="4"/>
  <c r="M68" i="4"/>
  <c r="M67" i="4" s="1"/>
  <c r="L68" i="4"/>
  <c r="L67" i="4" s="1"/>
  <c r="H68" i="4"/>
  <c r="F71" i="4"/>
  <c r="G71" i="4"/>
  <c r="I71" i="4"/>
  <c r="J71" i="4"/>
  <c r="F69" i="4"/>
  <c r="G69" i="4"/>
  <c r="I69" i="4"/>
  <c r="J69" i="4"/>
  <c r="F67" i="4"/>
  <c r="G67" i="4"/>
  <c r="I67" i="4"/>
  <c r="J67" i="4"/>
  <c r="F65" i="4"/>
  <c r="G65" i="4"/>
  <c r="I65" i="4"/>
  <c r="F58" i="4"/>
  <c r="I58" i="4"/>
  <c r="F32" i="4"/>
  <c r="G32" i="4"/>
  <c r="I32" i="4"/>
  <c r="J32" i="4"/>
  <c r="L32" i="4"/>
  <c r="F26" i="4"/>
  <c r="G26" i="4"/>
  <c r="I26" i="4"/>
  <c r="J26" i="4"/>
  <c r="L26" i="4"/>
  <c r="F12" i="4"/>
  <c r="I12" i="4"/>
  <c r="J12" i="4"/>
  <c r="L12" i="4"/>
  <c r="E68" i="4"/>
  <c r="E67" i="4" s="1"/>
  <c r="E62" i="4"/>
  <c r="E64" i="4"/>
  <c r="G18" i="4"/>
  <c r="G12" i="4" s="1"/>
  <c r="G6" i="4" s="1"/>
  <c r="E10" i="4"/>
  <c r="O10" i="4" s="1"/>
  <c r="N62" i="4" l="1"/>
  <c r="O62" i="4"/>
  <c r="N10" i="4"/>
  <c r="H67" i="4"/>
  <c r="N67" i="4" s="1"/>
  <c r="N68" i="4"/>
  <c r="I6" i="4"/>
  <c r="M13" i="22"/>
  <c r="K13" i="22" s="1"/>
  <c r="I45" i="4"/>
  <c r="I73" i="4" s="1"/>
  <c r="L6" i="4"/>
  <c r="K68" i="4"/>
  <c r="F6" i="4"/>
  <c r="J6" i="4"/>
  <c r="K67" i="4" l="1"/>
  <c r="O67" i="4" s="1"/>
  <c r="O68" i="4"/>
  <c r="I14" i="22"/>
  <c r="L72" i="4" l="1"/>
  <c r="L71" i="4" s="1"/>
  <c r="L70" i="4"/>
  <c r="L69" i="4" s="1"/>
  <c r="L66" i="4"/>
  <c r="L65" i="4" s="1"/>
  <c r="L61" i="4"/>
  <c r="L60" i="4"/>
  <c r="L59" i="4"/>
  <c r="L57" i="4"/>
  <c r="L56" i="4"/>
  <c r="L55" i="4"/>
  <c r="L54" i="4"/>
  <c r="L53" i="4"/>
  <c r="L52" i="4"/>
  <c r="L51" i="4"/>
  <c r="L50" i="4"/>
  <c r="L49" i="4"/>
  <c r="L48" i="4"/>
  <c r="L47" i="4"/>
  <c r="L58" i="4" l="1"/>
  <c r="L46" i="4"/>
  <c r="L45" i="4" l="1"/>
  <c r="L73" i="4" s="1"/>
  <c r="E66" i="4"/>
  <c r="E65" i="4" s="1"/>
  <c r="M15" i="23" l="1"/>
  <c r="L15" i="23"/>
  <c r="K15" i="23"/>
  <c r="J15" i="23"/>
  <c r="F6" i="23"/>
  <c r="G6" i="23" s="1"/>
  <c r="H6" i="23" s="1"/>
  <c r="I6" i="23" s="1"/>
  <c r="J6" i="23" s="1"/>
  <c r="K6" i="23" s="1"/>
  <c r="C6" i="23"/>
  <c r="D6" i="23" s="1"/>
  <c r="J45" i="4"/>
  <c r="J73" i="4" s="1"/>
  <c r="H50" i="4"/>
  <c r="M50" i="4"/>
  <c r="K50" i="4" s="1"/>
  <c r="F46" i="4" l="1"/>
  <c r="F45" i="4" s="1"/>
  <c r="F73" i="4" s="1"/>
  <c r="G46" i="4"/>
  <c r="G45" i="4" s="1"/>
  <c r="G73" i="4" s="1"/>
  <c r="E70" i="4" l="1"/>
  <c r="E69" i="4" s="1"/>
  <c r="M72" i="4" l="1"/>
  <c r="H72" i="4"/>
  <c r="E72" i="4"/>
  <c r="E71" i="4" s="1"/>
  <c r="M70" i="4"/>
  <c r="H70" i="4"/>
  <c r="M66" i="4"/>
  <c r="H66" i="4"/>
  <c r="E59" i="4"/>
  <c r="H59" i="4"/>
  <c r="N59" i="4" s="1"/>
  <c r="M59" i="4"/>
  <c r="E60" i="4"/>
  <c r="H60" i="4"/>
  <c r="M60" i="4"/>
  <c r="K60" i="4" s="1"/>
  <c r="E61" i="4"/>
  <c r="H61" i="4"/>
  <c r="N61" i="4" s="1"/>
  <c r="M61" i="4"/>
  <c r="K61" i="4" s="1"/>
  <c r="O61" i="4" s="1"/>
  <c r="E48" i="4"/>
  <c r="H48" i="4"/>
  <c r="M48" i="4"/>
  <c r="K48" i="4" s="1"/>
  <c r="O48" i="4" s="1"/>
  <c r="E49" i="4"/>
  <c r="H49" i="4"/>
  <c r="N49" i="4" s="1"/>
  <c r="M49" i="4"/>
  <c r="K49" i="4" s="1"/>
  <c r="O49" i="4" s="1"/>
  <c r="E50" i="4"/>
  <c r="E51" i="4"/>
  <c r="H51" i="4"/>
  <c r="M51" i="4"/>
  <c r="K51" i="4" s="1"/>
  <c r="E52" i="4"/>
  <c r="H52" i="4"/>
  <c r="N52" i="4" s="1"/>
  <c r="M52" i="4"/>
  <c r="K52" i="4" s="1"/>
  <c r="O52" i="4" s="1"/>
  <c r="E53" i="4"/>
  <c r="H53" i="4"/>
  <c r="N53" i="4" s="1"/>
  <c r="M53" i="4"/>
  <c r="K53" i="4" s="1"/>
  <c r="O53" i="4" s="1"/>
  <c r="E54" i="4"/>
  <c r="H54" i="4"/>
  <c r="N54" i="4" s="1"/>
  <c r="M54" i="4"/>
  <c r="K54" i="4" s="1"/>
  <c r="O54" i="4" s="1"/>
  <c r="E55" i="4"/>
  <c r="H55" i="4"/>
  <c r="M55" i="4"/>
  <c r="E56" i="4"/>
  <c r="H56" i="4"/>
  <c r="N56" i="4" s="1"/>
  <c r="M56" i="4"/>
  <c r="K56" i="4" s="1"/>
  <c r="O56" i="4" s="1"/>
  <c r="E57" i="4"/>
  <c r="H57" i="4"/>
  <c r="N57" i="4" s="1"/>
  <c r="M57" i="4"/>
  <c r="K57" i="4" s="1"/>
  <c r="O57" i="4" s="1"/>
  <c r="M47" i="4"/>
  <c r="H47" i="4"/>
  <c r="E47" i="4"/>
  <c r="E34" i="4"/>
  <c r="H34" i="4"/>
  <c r="M34" i="4"/>
  <c r="K34" i="4" s="1"/>
  <c r="E35" i="4"/>
  <c r="H35" i="4"/>
  <c r="N35" i="4" s="1"/>
  <c r="M35" i="4"/>
  <c r="K35" i="4" s="1"/>
  <c r="O35" i="4" s="1"/>
  <c r="E36" i="4"/>
  <c r="H36" i="4"/>
  <c r="N36" i="4" s="1"/>
  <c r="M36" i="4"/>
  <c r="K36" i="4" s="1"/>
  <c r="O36" i="4" s="1"/>
  <c r="E37" i="4"/>
  <c r="H37" i="4"/>
  <c r="N37" i="4" s="1"/>
  <c r="M37" i="4"/>
  <c r="K37" i="4" s="1"/>
  <c r="O37" i="4" s="1"/>
  <c r="E38" i="4"/>
  <c r="H38" i="4"/>
  <c r="M38" i="4"/>
  <c r="E39" i="4"/>
  <c r="H39" i="4"/>
  <c r="N39" i="4" s="1"/>
  <c r="M39" i="4"/>
  <c r="K39" i="4" s="1"/>
  <c r="E40" i="4"/>
  <c r="H40" i="4"/>
  <c r="N40" i="4" s="1"/>
  <c r="M40" i="4"/>
  <c r="K40" i="4" s="1"/>
  <c r="O40" i="4" s="1"/>
  <c r="E41" i="4"/>
  <c r="H41" i="4"/>
  <c r="M41" i="4"/>
  <c r="K41" i="4" s="1"/>
  <c r="O41" i="4" s="1"/>
  <c r="E42" i="4"/>
  <c r="H42" i="4"/>
  <c r="M42" i="4"/>
  <c r="K42" i="4" s="1"/>
  <c r="E43" i="4"/>
  <c r="H43" i="4"/>
  <c r="N43" i="4" s="1"/>
  <c r="M43" i="4"/>
  <c r="K43" i="4" s="1"/>
  <c r="O43" i="4" s="1"/>
  <c r="E44" i="4"/>
  <c r="H44" i="4"/>
  <c r="N44" i="4" s="1"/>
  <c r="M44" i="4"/>
  <c r="K44" i="4" s="1"/>
  <c r="O44" i="4" s="1"/>
  <c r="M33" i="4"/>
  <c r="K33" i="4" s="1"/>
  <c r="H33" i="4"/>
  <c r="E33" i="4"/>
  <c r="K31" i="4"/>
  <c r="K30" i="4"/>
  <c r="H29" i="4"/>
  <c r="K28" i="4"/>
  <c r="H28" i="4"/>
  <c r="H27" i="4"/>
  <c r="K9" i="4"/>
  <c r="K8" i="4"/>
  <c r="K7" i="4" s="1"/>
  <c r="H9" i="4"/>
  <c r="H8" i="4"/>
  <c r="H7" i="4" s="1"/>
  <c r="E9" i="4"/>
  <c r="E8" i="4"/>
  <c r="E7" i="4" s="1"/>
  <c r="E13" i="4"/>
  <c r="N60" i="4" l="1"/>
  <c r="N48" i="4"/>
  <c r="O33" i="4"/>
  <c r="O42" i="4"/>
  <c r="O51" i="4"/>
  <c r="N42" i="4"/>
  <c r="N38" i="4"/>
  <c r="N55" i="4"/>
  <c r="N51" i="4"/>
  <c r="O60" i="4"/>
  <c r="N8" i="4"/>
  <c r="O8" i="4"/>
  <c r="M7" i="22"/>
  <c r="O9" i="4"/>
  <c r="O50" i="4"/>
  <c r="N50" i="4"/>
  <c r="N41" i="4"/>
  <c r="M16" i="22"/>
  <c r="K16" i="22" s="1"/>
  <c r="N70" i="4"/>
  <c r="N33" i="4"/>
  <c r="O34" i="4"/>
  <c r="M17" i="22"/>
  <c r="K17" i="22" s="1"/>
  <c r="N72" i="4"/>
  <c r="N47" i="4"/>
  <c r="N9" i="4"/>
  <c r="O39" i="4"/>
  <c r="N34" i="4"/>
  <c r="H65" i="4"/>
  <c r="N65" i="4" s="1"/>
  <c r="N66" i="4"/>
  <c r="E32" i="4"/>
  <c r="M12" i="22"/>
  <c r="K12" i="22" s="1"/>
  <c r="M11" i="22"/>
  <c r="K11" i="22" s="1"/>
  <c r="K7" i="22"/>
  <c r="H71" i="4"/>
  <c r="N71" i="4" s="1"/>
  <c r="H46" i="4"/>
  <c r="N46" i="4" s="1"/>
  <c r="N7" i="4"/>
  <c r="M10" i="22"/>
  <c r="K10" i="22" s="1"/>
  <c r="M58" i="4"/>
  <c r="H69" i="4"/>
  <c r="N69" i="4" s="1"/>
  <c r="K47" i="4"/>
  <c r="O47" i="4" s="1"/>
  <c r="M46" i="4"/>
  <c r="H58" i="4"/>
  <c r="K72" i="4"/>
  <c r="O72" i="4" s="1"/>
  <c r="M71" i="4"/>
  <c r="K66" i="4"/>
  <c r="M65" i="4"/>
  <c r="H32" i="4"/>
  <c r="N32" i="4" s="1"/>
  <c r="K38" i="4"/>
  <c r="M32" i="4"/>
  <c r="H26" i="4"/>
  <c r="K29" i="4"/>
  <c r="M26" i="4"/>
  <c r="K70" i="4"/>
  <c r="O70" i="4" s="1"/>
  <c r="M69" i="4"/>
  <c r="K59" i="4"/>
  <c r="E58" i="4"/>
  <c r="M7" i="23"/>
  <c r="K7" i="23" s="1"/>
  <c r="M15" i="22"/>
  <c r="K15" i="22" s="1"/>
  <c r="O7" i="4"/>
  <c r="K27" i="4"/>
  <c r="E46" i="4"/>
  <c r="K55" i="4"/>
  <c r="O55" i="4" s="1"/>
  <c r="M14" i="22"/>
  <c r="N58" i="4" l="1"/>
  <c r="K32" i="4"/>
  <c r="O32" i="4" s="1"/>
  <c r="O38" i="4"/>
  <c r="K58" i="4"/>
  <c r="O58" i="4" s="1"/>
  <c r="O59" i="4"/>
  <c r="M45" i="4"/>
  <c r="K65" i="4"/>
  <c r="O65" i="4" s="1"/>
  <c r="O66" i="4"/>
  <c r="H45" i="4"/>
  <c r="N45" i="4" s="1"/>
  <c r="K71" i="4"/>
  <c r="O71" i="4" s="1"/>
  <c r="K69" i="4"/>
  <c r="O69" i="4" s="1"/>
  <c r="K46" i="4"/>
  <c r="O46" i="4" s="1"/>
  <c r="K26" i="4"/>
  <c r="E45" i="4"/>
  <c r="K14" i="22"/>
  <c r="K23" i="22" s="1"/>
  <c r="K45" i="4" l="1"/>
  <c r="O45" i="4" s="1"/>
  <c r="E28" i="4"/>
  <c r="E29" i="4"/>
  <c r="E30" i="4"/>
  <c r="E31" i="4"/>
  <c r="E27" i="4"/>
  <c r="N27" i="4" l="1"/>
  <c r="O27" i="4"/>
  <c r="N31" i="4"/>
  <c r="O31" i="4"/>
  <c r="N28" i="4"/>
  <c r="O28" i="4"/>
  <c r="N30" i="4"/>
  <c r="O30" i="4"/>
  <c r="N29" i="4"/>
  <c r="O29" i="4"/>
  <c r="E26" i="4"/>
  <c r="M14" i="4"/>
  <c r="N26" i="4" l="1"/>
  <c r="O26" i="4"/>
  <c r="H14" i="4"/>
  <c r="H15" i="4"/>
  <c r="H16" i="4"/>
  <c r="H17" i="4"/>
  <c r="H18" i="4"/>
  <c r="H19" i="4"/>
  <c r="H20" i="4"/>
  <c r="H21" i="4"/>
  <c r="H22" i="4"/>
  <c r="H23" i="4"/>
  <c r="H24" i="4"/>
  <c r="H25" i="4"/>
  <c r="H13" i="4"/>
  <c r="N13" i="4" s="1"/>
  <c r="H12" i="4" l="1"/>
  <c r="M4" i="4"/>
  <c r="H6" i="4" l="1"/>
  <c r="K14" i="4"/>
  <c r="M15" i="4"/>
  <c r="M16" i="4"/>
  <c r="K16" i="4" s="1"/>
  <c r="M17" i="4"/>
  <c r="K17" i="4" s="1"/>
  <c r="M18" i="4"/>
  <c r="K18" i="4" s="1"/>
  <c r="M19" i="4"/>
  <c r="K19" i="4" s="1"/>
  <c r="M20" i="4"/>
  <c r="K20" i="4" s="1"/>
  <c r="M21" i="4"/>
  <c r="K21" i="4" s="1"/>
  <c r="M22" i="4"/>
  <c r="K22" i="4" s="1"/>
  <c r="M23" i="4"/>
  <c r="K23" i="4" s="1"/>
  <c r="M24" i="4"/>
  <c r="K24" i="4" s="1"/>
  <c r="M25" i="4"/>
  <c r="K25" i="4" s="1"/>
  <c r="M13" i="4"/>
  <c r="H73" i="4" l="1"/>
  <c r="K15" i="4"/>
  <c r="M12" i="4"/>
  <c r="K13" i="4"/>
  <c r="O13" i="4" s="1"/>
  <c r="M6" i="4" l="1"/>
  <c r="M73" i="4" s="1"/>
  <c r="K12" i="4"/>
  <c r="E15" i="4"/>
  <c r="N15" i="4" s="1"/>
  <c r="E16" i="4"/>
  <c r="E17" i="4"/>
  <c r="E18" i="4"/>
  <c r="E19" i="4"/>
  <c r="E20" i="4"/>
  <c r="E21" i="4"/>
  <c r="E22" i="4"/>
  <c r="E23" i="4"/>
  <c r="E24" i="4"/>
  <c r="E25" i="4"/>
  <c r="E14" i="4"/>
  <c r="E12" i="4" l="1"/>
  <c r="N22" i="4"/>
  <c r="O22" i="4"/>
  <c r="N14" i="4"/>
  <c r="O14" i="4"/>
  <c r="N23" i="4"/>
  <c r="O23" i="4"/>
  <c r="N19" i="4"/>
  <c r="O19" i="4"/>
  <c r="N24" i="4"/>
  <c r="O24" i="4"/>
  <c r="N21" i="4"/>
  <c r="O21" i="4"/>
  <c r="N18" i="4"/>
  <c r="O18" i="4"/>
  <c r="N16" i="4"/>
  <c r="O16" i="4"/>
  <c r="O15" i="4"/>
  <c r="N25" i="4"/>
  <c r="O25" i="4"/>
  <c r="N20" i="4"/>
  <c r="O20" i="4"/>
  <c r="N17" i="4"/>
  <c r="O17" i="4"/>
  <c r="K6" i="4"/>
  <c r="E6" i="4" l="1"/>
  <c r="N12" i="4"/>
  <c r="O6" i="4"/>
  <c r="O12" i="4"/>
  <c r="K73" i="4"/>
  <c r="F6" i="22"/>
  <c r="G6" i="22" s="1"/>
  <c r="H6" i="22" s="1"/>
  <c r="I6" i="22" s="1"/>
  <c r="J6" i="22" s="1"/>
  <c r="K6" i="22" s="1"/>
  <c r="C6" i="22"/>
  <c r="D6" i="22" s="1"/>
  <c r="E73" i="4" l="1"/>
  <c r="N73" i="4" s="1"/>
  <c r="N6" i="4"/>
  <c r="O73" i="4" l="1"/>
</calcChain>
</file>

<file path=xl/sharedStrings.xml><?xml version="1.0" encoding="utf-8"?>
<sst xmlns="http://schemas.openxmlformats.org/spreadsheetml/2006/main" count="355" uniqueCount="188">
  <si>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</si>
  <si>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</si>
  <si>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</si>
  <si>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</si>
  <si>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</si>
  <si>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</si>
  <si>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</si>
  <si>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</si>
  <si>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</si>
  <si>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</si>
  <si>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</si>
  <si>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</si>
  <si>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</si>
  <si>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</si>
  <si>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</si>
  <si>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</si>
  <si>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</si>
  <si>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</si>
  <si>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</si>
  <si>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</si>
  <si>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</si>
  <si>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</si>
  <si>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</si>
  <si>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</si>
  <si>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</si>
  <si>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</si>
  <si>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</si>
  <si>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</si>
  <si>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</si>
  <si>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</si>
  <si>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</si>
  <si>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</si>
  <si>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</si>
  <si>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</si>
  <si>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2.1</t>
  </si>
  <si>
    <t>2.2</t>
  </si>
  <si>
    <t>2.3</t>
  </si>
  <si>
    <t>4.1</t>
  </si>
  <si>
    <t>1.1</t>
  </si>
  <si>
    <t>1.2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</si>
  <si>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</si>
  <si>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</si>
  <si>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</si>
  <si>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</si>
  <si>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</si>
  <si>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</si>
  <si>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</si>
  <si>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</si>
  <si>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</si>
  <si>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8. Приобретение транспортных средств</t>
  </si>
  <si>
    <t xml:space="preserve">Раздел 11. Иные мероприятия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</si>
  <si>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</si>
  <si>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</si>
  <si>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</si>
  <si>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</si>
  <si>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</si>
  <si>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</si>
  <si>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</si>
  <si>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</si>
  <si>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</si>
  <si>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</si>
  <si>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</si>
  <si>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</si>
  <si>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</si>
  <si>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</si>
  <si>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</si>
  <si>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</si>
  <si>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</si>
  <si>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</si>
  <si>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</si>
  <si>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</si>
  <si>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</si>
  <si>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</si>
  <si>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</si>
  <si>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</si>
  <si>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6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</si>
  <si>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</si>
  <si>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</si>
  <si>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</si>
  <si>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</si>
  <si>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</si>
  <si>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</si>
  <si>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</si>
  <si>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</si>
  <si>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</si>
  <si>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</si>
  <si>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</si>
  <si>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</si>
  <si>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</si>
  <si>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</si>
  <si>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</si>
  <si>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</si>
  <si>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</si>
  <si>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</si>
  <si>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</si>
  <si>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</si>
  <si>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</si>
  <si>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</si>
  <si>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Нераспределенный резерв</t>
  </si>
  <si>
    <t>7</t>
  </si>
  <si>
    <t>7.1</t>
  </si>
  <si>
    <t>Цена по контракту,  руб.</t>
  </si>
  <si>
    <t>по состоянию на 01 апреля 2024 года (с начала года нарастающим итогом)</t>
  </si>
  <si>
    <t>2.5</t>
  </si>
  <si>
    <t>4.2.4</t>
  </si>
  <si>
    <t>Содержание дорожного проезда по маршруту с. Тельвиска – д. Устье Сельского поселения «Тельвисочный сельсовет» ЗР НАО</t>
  </si>
  <si>
    <t>ИП Калюжный И.В.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</si>
  <si>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</si>
  <si>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План на 2025 год</t>
  </si>
  <si>
    <t>Подраздел 1. Ремонт авиаплощадок в поселениях Заполярного района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</si>
  <si>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</si>
  <si>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</si>
  <si>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</si>
  <si>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</si>
  <si>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</si>
  <si>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</si>
  <si>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</si>
  <si>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</si>
  <si>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</si>
  <si>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</si>
  <si>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</si>
  <si>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</si>
  <si>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</si>
  <si>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</si>
  <si>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</si>
  <si>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</si>
  <si>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</si>
  <si>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</t>
  </si>
  <si>
    <t>Текущий ремонт автомобильной дороги «п. Хорей-Вер - аэропорт» Сельского поселения «Хорей-Верский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</si>
  <si>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(участок от дома № 44 до здания котельной №1 (здание 32а)) Сельского поселения «Великовисочный сельсовет» ЗР НАО</t>
  </si>
  <si>
    <t>Отчет об использовании денежных средств в рамках исполнения мероприятий 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</si>
  <si>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</si>
  <si>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6.1</t>
  </si>
  <si>
    <t>Приобретение и поставка амфибийного пассажирского судна на воздушной подушке в г. Нарьян-Мар</t>
  </si>
  <si>
    <t>Приобретение и поставка 350 тонн щебня в п. Индига Сельского поселения "Тиманский сельсовет" ЗР НАО</t>
  </si>
  <si>
    <t>№ 0184300000225000001 
от 04.04.2025</t>
  </si>
  <si>
    <t>АО "АРХАНГЕЛЬСКИЙ РЕЧНОЙ ПОРТ"</t>
  </si>
  <si>
    <t>СП "Тиманский сельсовет" ЗР НАО</t>
  </si>
  <si>
    <t>№01-15-15/24 от 22.03.2024</t>
  </si>
  <si>
    <t>Администрация ЗР</t>
  </si>
  <si>
    <t>1.1.3</t>
  </si>
  <si>
    <t>4.2.5</t>
  </si>
  <si>
    <t>4.2.6</t>
  </si>
  <si>
    <t>Текущий ремонт участка автомобильной дороги общего пользования местного значения "с. Оксино-аэропорт" (участок от дома № 81/1 до района дома № 162) Сельского поселения "Пустозерский сельсовет" ЗР НАО"</t>
  </si>
  <si>
    <t>Раздел 6. Приобретение (создание) объектов транспортной инфраструктуры</t>
  </si>
  <si>
    <t>Приобретение и поставка понтонной переправы в д. Пылемец Сельского поселения "Великовисочный сельсовет" ЗР НАО</t>
  </si>
  <si>
    <t>8</t>
  </si>
  <si>
    <t>8.1</t>
  </si>
  <si>
    <t>5.1</t>
  </si>
  <si>
    <t>№ 0184300000425000093 от 06.06.2025</t>
  </si>
  <si>
    <t>ИП Апицын В. А.</t>
  </si>
  <si>
    <t>СП "Колгуевский сельсовет" ЗР НАО</t>
  </si>
  <si>
    <t>№ 184300000424000000 от 26.11.2024</t>
  </si>
  <si>
    <t>ООО "Ховеркрафт"</t>
  </si>
  <si>
    <t>Отчет об использовании денежных средств в рамках исполнения мероприятий  муниципальной программы
 «Развитие транспортной инфраструктуры муниципального района «Заполярный район» на 2021-2030 годы»</t>
  </si>
  <si>
    <t>Замена кабеля освещения взлетно-посадочной полосы п. Каратайка Сельского поселения "Юшарский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</si>
  <si>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25 до дома № 81/1) Сельского поселения "Пустозерский сельсовет" ЗР НАО"</t>
  </si>
  <si>
    <t>Текущий ремонт участка автомобильной дороги общего пользования местного значения "с. Великовисочное – речной причал" (участок от дома № 44 до здания котельной №1 (здание 32а)) Сельского поселения "Великовисочный сельсовет" ЗР НАО</t>
  </si>
  <si>
    <t>Содержание дорожного проезда по маршруту с. Тельвиска – д. Устье Сельского поселения "Тельвисочный сельсовет" ЗР НАО</t>
  </si>
  <si>
    <t>Текущий ремонт вертолетной площадки в с. Коткино Сельского поселения «Коткинский сельсовет» ЗР НАО</t>
  </si>
  <si>
    <t xml:space="preserve">№ 11 от 24.06.2025 </t>
  </si>
  <si>
    <t>ООО «Эндес»</t>
  </si>
  <si>
    <t>СП "Коткинский сельсовет" ЗР НАО</t>
  </si>
  <si>
    <t>Замена кабеля освещения взлетно-посадочной полосы п. Каратайка Сельского поселения «Юшарский сельсовет» ЗР НАО</t>
  </si>
  <si>
    <t xml:space="preserve">№3 от 26.06.2025 </t>
  </si>
  <si>
    <t>ИП Безумов С.Е</t>
  </si>
  <si>
    <t xml:space="preserve">СП «Юшарский сельсовет»ЗР НАО </t>
  </si>
  <si>
    <t>б/н от 22.08.2025</t>
  </si>
  <si>
    <t xml:space="preserve">Хатанзейский В.И. </t>
  </si>
  <si>
    <t>№ 0184300000425000159(ФЗ-44) от 16.07.2025</t>
  </si>
  <si>
    <t>ООО «АЛЬФА»</t>
  </si>
  <si>
    <t>СП «Пустозерский сельсовет» ЗР НАО</t>
  </si>
  <si>
    <t xml:space="preserve">№ 9 РУАД 2025 от 21.07.2025 </t>
  </si>
  <si>
    <t>СП «Великовисочный сельсовет» ЗР НАО</t>
  </si>
  <si>
    <r>
      <t xml:space="preserve">Текущий </t>
    </r>
    <r>
      <rPr>
        <sz val="12"/>
        <color rgb="FF000000"/>
        <rFont val="Times New Roman"/>
        <family val="1"/>
        <charset val="204"/>
      </rPr>
      <t>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</t>
    </r>
  </si>
  <si>
    <t>№ 0184300000425000158 (ФЗ-44) 15.07.2025</t>
  </si>
  <si>
    <t>ИП Абраменкова Л.В</t>
  </si>
  <si>
    <r>
      <t>СП «</t>
    </r>
    <r>
      <rPr>
        <sz val="12"/>
        <color rgb="FF000000"/>
        <rFont val="Times New Roman"/>
        <family val="1"/>
        <charset val="204"/>
      </rPr>
      <t>Пустозерский</t>
    </r>
    <r>
      <rPr>
        <sz val="12"/>
        <color theme="1"/>
        <rFont val="Times New Roman"/>
        <family val="1"/>
        <charset val="204"/>
      </rPr>
      <t xml:space="preserve"> сельсовет» ЗР НАО</t>
    </r>
  </si>
  <si>
    <t>№1-2025-СП-Т-У от 06.06.2005</t>
  </si>
  <si>
    <t>ИП Студеникин А.Н.</t>
  </si>
  <si>
    <t>до 10.09.2025</t>
  </si>
  <si>
    <t>СП «Тельвисочный сельсовет» ЗР НАО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</si>
  <si>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</si>
  <si>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</si>
  <si>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1.1.4</t>
  </si>
  <si>
    <t>Текущий ремонт светосигнального оборудования взлетно-посадочной полосы в с. Коткино Сельского поселения «Коткинский сельсовет» ЗР НАО</t>
  </si>
  <si>
    <t>Обследование (диагностика) автомобильных дорог общего пользования Сельского поселения «Пешский сельсовет» ЗР НАО</t>
  </si>
  <si>
    <t>по состоянию на 01 января 2026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</si>
</sst>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  <numFmt numFmtId="170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6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0" applyNumberFormat="1" applyFont="1" applyFill="1"/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wrapText="1"/>
    </xf>
    <xf numFmtId="0" fontId="9" fillId="4" borderId="4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/>
    </xf>
    <xf numFmtId="0" fontId="9" fillId="0" borderId="4" xfId="2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9" fontId="5" fillId="0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7" applyFont="1" applyFill="1" applyBorder="1" applyAlignment="1">
      <alignment horizontal="center" vertical="center"/>
    </xf>
    <xf numFmtId="166" fontId="6" fillId="0" borderId="1" xfId="7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wrapText="1"/>
    </xf>
    <xf numFmtId="14" fontId="13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7" applyFont="1" applyBorder="1" applyAlignment="1">
      <alignment horizontal="center" vertical="center" wrapText="1"/>
    </xf>
    <xf numFmtId="167" fontId="7" fillId="0" borderId="1" xfId="6" applyNumberFormat="1" applyFont="1" applyFill="1" applyBorder="1" applyAlignment="1">
      <alignment horizontal="center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center" vertical="center" wrapText="1"/>
    </xf>
    <xf numFmtId="168" fontId="5" fillId="0" borderId="2" xfId="2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4" xfId="2" applyNumberFormat="1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168" fontId="5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right"/>
    </xf>
    <xf numFmtId="0" fontId="5" fillId="0" borderId="4" xfId="2" applyFont="1" applyFill="1" applyBorder="1" applyAlignment="1">
      <alignment horizontal="justify" vertical="center" wrapText="1"/>
    </xf>
    <xf numFmtId="0" fontId="6" fillId="0" borderId="4" xfId="2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/>
    <xf numFmtId="167" fontId="5" fillId="0" borderId="1" xfId="6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67" fontId="8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right" vertical="center"/>
    </xf>
    <xf numFmtId="2" fontId="5" fillId="0" borderId="1" xfId="2" applyNumberFormat="1" applyFont="1" applyFill="1" applyBorder="1" applyAlignment="1">
      <alignment horizontal="right" vertical="center"/>
    </xf>
    <xf numFmtId="10" fontId="5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FF66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06"/>
  <sheetViews>
    <sheetView tabSelected="1" view="pageBreakPreview" zoomScale="90" zoomScaleNormal="70" zoomScaleSheetLayoutView="90" workbookViewId="0">
      <pane xSplit="4" ySplit="5" topLeftCell="E6" activePane="bottomRight" state="frozen"/>
      <selection pane="topRight"/>
      <selection pane="bottomLeft"/>
      <selection pane="bottomRight" activeCell="J66" sqref="J66"/>
    </sheetView>
  </sheetViews>
  <sheetFormatPr defaultColWidth="9.140625" defaultRowHeight="16.5" x14ac:dyDescent="0.25"/>
  <cols>
    <col min="1" max="1" width="8.85546875" style="97" customWidth="1"/>
    <col min="2" max="2" width="47.5703125" style="97" customWidth="1"/>
    <col min="3" max="3" width="24.7109375" style="98" customWidth="1"/>
    <col min="4" max="4" width="24.140625" style="98" customWidth="1"/>
    <col min="5" max="5" width="16.85546875" style="97" customWidth="1"/>
    <col min="6" max="6" width="15.7109375" style="97" hidden="1" customWidth="1"/>
    <col min="7" max="7" width="16.85546875" style="97" customWidth="1"/>
    <col min="8" max="8" width="14.85546875" style="97" customWidth="1"/>
    <col min="9" max="9" width="15.28515625" style="97" hidden="1" customWidth="1"/>
    <col min="10" max="10" width="16.42578125" style="97" customWidth="1"/>
    <col min="11" max="11" width="16" style="97" customWidth="1"/>
    <col min="12" max="12" width="15.140625" style="97" hidden="1" customWidth="1"/>
    <col min="13" max="13" width="14.85546875" style="97" customWidth="1"/>
    <col min="14" max="14" width="26" style="97" customWidth="1"/>
    <col min="15" max="15" width="26.140625" style="97" customWidth="1"/>
    <col min="16" max="16" width="17.28515625" style="97" customWidth="1"/>
    <col min="17" max="16384" width="9.140625" style="97"/>
  </cols>
  <sheetData>
    <row r="1" spans="1:15" ht="27.75" customHeight="1" x14ac:dyDescent="0.25">
      <c r="A1" s="111" t="s">
        <v>130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25.5" customHeight="1" x14ac:dyDescent="0.25">
      <c r="A2" s="111" t="s">
        <v>187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s="102" customFormat="1" ht="27" customHeight="1" x14ac:dyDescent="0.25">
      <c r="A3" s="111" t="s">
        <v>8</v>
      </c>
      <c r="B3" s="111" t="s">
        <v>6</v>
      </c>
      <c r="C3" s="111" t="s">
        <v>2</v>
      </c>
      <c r="D3" s="111" t="s">
        <v>7</v>
      </c>
      <c r="E3" s="112" t="s">
        <v>108</v>
      </c>
      <c r="F3" s="113"/>
      <c r="G3" s="114"/>
      <c r="H3" s="111" t="s">
        <v>3</v>
      </c>
      <c r="I3" s="111"/>
      <c r="J3" s="111"/>
      <c r="K3" s="111" t="s">
        <v>4</v>
      </c>
      <c r="L3" s="111"/>
      <c r="M3" s="111"/>
      <c r="N3" s="111" t="s">
        <v>182</v>
      </c>
      <c r="O3" s="111" t="s">
        <v>183</v>
      </c>
    </row>
    <row r="4" spans="1:15" s="102" customFormat="1" ht="66.75" customHeight="1" x14ac:dyDescent="0.25">
      <c r="A4" s="111"/>
      <c r="B4" s="111"/>
      <c r="C4" s="111"/>
      <c r="D4" s="111"/>
      <c r="E4" s="101" t="s">
        <v>0</v>
      </c>
      <c r="F4" s="101" t="s">
        <v>5</v>
      </c>
      <c r="G4" s="101" t="s">
        <v>43</v>
      </c>
      <c r="H4" s="101" t="s">
        <v>0</v>
      </c>
      <c r="I4" s="101" t="s">
        <v>5</v>
      </c>
      <c r="J4" s="101" t="s">
        <v>43</v>
      </c>
      <c r="K4" s="101" t="s">
        <v>0</v>
      </c>
      <c r="L4" s="101" t="s">
        <v>5</v>
      </c>
      <c r="M4" s="101" t="str">
        <f>J4</f>
        <v>районный бюджет</v>
      </c>
      <c r="N4" s="111"/>
      <c r="O4" s="111"/>
    </row>
    <row r="5" spans="1:15" s="102" customFormat="1" x14ac:dyDescent="0.25">
      <c r="A5" s="101">
        <v>1</v>
      </c>
      <c r="B5" s="101">
        <v>2</v>
      </c>
      <c r="C5" s="101">
        <v>3</v>
      </c>
      <c r="D5" s="101">
        <v>4</v>
      </c>
      <c r="E5" s="101">
        <v>5</v>
      </c>
      <c r="F5" s="101">
        <v>6</v>
      </c>
      <c r="G5" s="101">
        <v>6</v>
      </c>
      <c r="H5" s="101">
        <v>7</v>
      </c>
      <c r="I5" s="101">
        <v>9</v>
      </c>
      <c r="J5" s="101">
        <v>8</v>
      </c>
      <c r="K5" s="101">
        <v>9</v>
      </c>
      <c r="L5" s="101">
        <v>12</v>
      </c>
      <c r="M5" s="101">
        <v>10</v>
      </c>
      <c r="N5" s="101">
        <v>11</v>
      </c>
      <c r="O5" s="101">
        <v>12</v>
      </c>
    </row>
    <row r="6" spans="1:15" s="103" customFormat="1" x14ac:dyDescent="0.25">
      <c r="A6" s="88" t="s">
        <v>28</v>
      </c>
      <c r="B6" s="109" t="s">
        <v>10</v>
      </c>
      <c r="C6" s="109"/>
      <c r="D6" s="109"/>
      <c r="E6" s="69">
        <f t="shared" ref="E6:M6" si="0">E7+E12</f>
        <v>7641.1</v>
      </c>
      <c r="F6" s="69">
        <f t="shared" si="0"/>
        <v>0</v>
      </c>
      <c r="G6" s="69">
        <f t="shared" si="0"/>
        <v>7641.1</v>
      </c>
      <c r="H6" s="69">
        <f t="shared" si="0"/>
        <v>6941.7</v>
      </c>
      <c r="I6" s="69">
        <f t="shared" si="0"/>
        <v>0</v>
      </c>
      <c r="J6" s="69">
        <f t="shared" si="0"/>
        <v>6941.7</v>
      </c>
      <c r="K6" s="69">
        <f t="shared" si="0"/>
        <v>6941.7</v>
      </c>
      <c r="L6" s="69">
        <f t="shared" si="0"/>
        <v>1</v>
      </c>
      <c r="M6" s="69">
        <f t="shared" si="0"/>
        <v>6941.7</v>
      </c>
      <c r="N6" s="64">
        <f>H6/E6</f>
        <v>0.90846867597597203</v>
      </c>
      <c r="O6" s="64">
        <f>K6/E6</f>
        <v>0.90846867597597203</v>
      </c>
    </row>
    <row r="7" spans="1:15" s="103" customFormat="1" x14ac:dyDescent="0.25">
      <c r="A7" s="88" t="s">
        <v>38</v>
      </c>
      <c r="B7" s="72" t="s">
        <v>109</v>
      </c>
      <c r="C7" s="101"/>
      <c r="D7" s="101"/>
      <c r="E7" s="69">
        <f>E8+E9+E10+E11</f>
        <v>3433.5</v>
      </c>
      <c r="F7" s="69">
        <f t="shared" ref="F7:M7" si="1">F8+F9+F10+F11</f>
        <v>0</v>
      </c>
      <c r="G7" s="69">
        <f t="shared" si="1"/>
        <v>3433.5</v>
      </c>
      <c r="H7" s="69">
        <f t="shared" si="1"/>
        <v>3120.2999999999997</v>
      </c>
      <c r="I7" s="69">
        <f t="shared" si="1"/>
        <v>0</v>
      </c>
      <c r="J7" s="69">
        <f t="shared" si="1"/>
        <v>3120.2999999999997</v>
      </c>
      <c r="K7" s="69">
        <f t="shared" si="1"/>
        <v>3120.2999999999997</v>
      </c>
      <c r="L7" s="69">
        <f t="shared" si="1"/>
        <v>1</v>
      </c>
      <c r="M7" s="69">
        <f t="shared" si="1"/>
        <v>3120.2999999999997</v>
      </c>
      <c r="N7" s="64">
        <f t="shared" ref="N7:N69" si="2">H7/E7</f>
        <v>0.9087811271297509</v>
      </c>
      <c r="O7" s="64">
        <f t="shared" ref="O7:O69" si="3">K7/E7</f>
        <v>0.9087811271297509</v>
      </c>
    </row>
    <row r="8" spans="1:15" s="102" customFormat="1" ht="47.25" x14ac:dyDescent="0.25">
      <c r="A8" s="71" t="s">
        <v>112</v>
      </c>
      <c r="B8" s="73" t="s">
        <v>131</v>
      </c>
      <c r="C8" s="74" t="s">
        <v>11</v>
      </c>
      <c r="D8" s="74" t="s">
        <v>9</v>
      </c>
      <c r="E8" s="67">
        <f>G8</f>
        <v>2406.8000000000002</v>
      </c>
      <c r="F8" s="67">
        <v>0</v>
      </c>
      <c r="G8" s="75">
        <v>2406.8000000000002</v>
      </c>
      <c r="H8" s="67">
        <f>J8</f>
        <v>2093.6</v>
      </c>
      <c r="I8" s="67">
        <v>0</v>
      </c>
      <c r="J8" s="67">
        <v>2093.6</v>
      </c>
      <c r="K8" s="67">
        <f>M8</f>
        <v>2093.6</v>
      </c>
      <c r="L8" s="67">
        <v>0</v>
      </c>
      <c r="M8" s="67">
        <f>J8</f>
        <v>2093.6</v>
      </c>
      <c r="N8" s="100">
        <f t="shared" si="2"/>
        <v>0.86986870533488436</v>
      </c>
      <c r="O8" s="100">
        <f t="shared" si="3"/>
        <v>0.86986870533488436</v>
      </c>
    </row>
    <row r="9" spans="1:15" s="102" customFormat="1" ht="47.25" x14ac:dyDescent="0.25">
      <c r="A9" s="71" t="s">
        <v>113</v>
      </c>
      <c r="B9" s="73" t="s">
        <v>110</v>
      </c>
      <c r="C9" s="74" t="s">
        <v>11</v>
      </c>
      <c r="D9" s="74" t="s">
        <v>9</v>
      </c>
      <c r="E9" s="67">
        <f>G9</f>
        <v>292</v>
      </c>
      <c r="F9" s="67">
        <v>0</v>
      </c>
      <c r="G9" s="75">
        <v>292</v>
      </c>
      <c r="H9" s="67">
        <f>J9</f>
        <v>292</v>
      </c>
      <c r="I9" s="67">
        <v>0</v>
      </c>
      <c r="J9" s="67">
        <v>292</v>
      </c>
      <c r="K9" s="67">
        <f>M9</f>
        <v>292</v>
      </c>
      <c r="L9" s="67">
        <v>0</v>
      </c>
      <c r="M9" s="67">
        <f>J9</f>
        <v>292</v>
      </c>
      <c r="N9" s="100">
        <f t="shared" si="2"/>
        <v>1</v>
      </c>
      <c r="O9" s="100">
        <f t="shared" si="3"/>
        <v>1</v>
      </c>
    </row>
    <row r="10" spans="1:15" s="102" customFormat="1" ht="47.25" x14ac:dyDescent="0.25">
      <c r="A10" s="71" t="s">
        <v>140</v>
      </c>
      <c r="B10" s="73" t="s">
        <v>155</v>
      </c>
      <c r="C10" s="74" t="s">
        <v>11</v>
      </c>
      <c r="D10" s="74" t="s">
        <v>9</v>
      </c>
      <c r="E10" s="67">
        <f>G10</f>
        <v>582.6</v>
      </c>
      <c r="F10" s="67">
        <v>0</v>
      </c>
      <c r="G10" s="76">
        <v>582.6</v>
      </c>
      <c r="H10" s="67">
        <f>J10</f>
        <v>582.6</v>
      </c>
      <c r="I10" s="67">
        <v>0</v>
      </c>
      <c r="J10" s="67">
        <v>582.6</v>
      </c>
      <c r="K10" s="67">
        <f>M10</f>
        <v>582.6</v>
      </c>
      <c r="L10" s="67">
        <v>0</v>
      </c>
      <c r="M10" s="67">
        <f>J10</f>
        <v>582.6</v>
      </c>
      <c r="N10" s="100">
        <f t="shared" si="2"/>
        <v>1</v>
      </c>
      <c r="O10" s="100">
        <f t="shared" si="3"/>
        <v>1</v>
      </c>
    </row>
    <row r="11" spans="1:15" s="102" customFormat="1" ht="71.25" customHeight="1" x14ac:dyDescent="0.25">
      <c r="A11" s="71" t="s">
        <v>184</v>
      </c>
      <c r="B11" s="73" t="s">
        <v>185</v>
      </c>
      <c r="C11" s="74" t="s">
        <v>11</v>
      </c>
      <c r="D11" s="74" t="s">
        <v>9</v>
      </c>
      <c r="E11" s="67">
        <f>G11</f>
        <v>152.1</v>
      </c>
      <c r="F11" s="67"/>
      <c r="G11" s="76">
        <v>152.1</v>
      </c>
      <c r="H11" s="67">
        <f>J11</f>
        <v>152.1</v>
      </c>
      <c r="I11" s="67">
        <v>0</v>
      </c>
      <c r="J11" s="67">
        <v>152.1</v>
      </c>
      <c r="K11" s="67">
        <f>M11</f>
        <v>152.1</v>
      </c>
      <c r="L11" s="67">
        <v>1</v>
      </c>
      <c r="M11" s="67">
        <f>J11</f>
        <v>152.1</v>
      </c>
      <c r="N11" s="100">
        <f t="shared" si="2"/>
        <v>1</v>
      </c>
      <c r="O11" s="100">
        <f t="shared" si="3"/>
        <v>1</v>
      </c>
    </row>
    <row r="12" spans="1:15" s="103" customFormat="1" ht="28.5" customHeight="1" x14ac:dyDescent="0.25">
      <c r="A12" s="88" t="s">
        <v>39</v>
      </c>
      <c r="B12" s="72" t="s">
        <v>111</v>
      </c>
      <c r="C12" s="101"/>
      <c r="D12" s="101"/>
      <c r="E12" s="69">
        <f>SUM(E13:E25)</f>
        <v>4207.6000000000004</v>
      </c>
      <c r="F12" s="69">
        <f t="shared" ref="F12:M12" si="4">SUM(F13:F25)</f>
        <v>0</v>
      </c>
      <c r="G12" s="69">
        <f t="shared" si="4"/>
        <v>4207.6000000000004</v>
      </c>
      <c r="H12" s="69">
        <f t="shared" si="4"/>
        <v>3821.4</v>
      </c>
      <c r="I12" s="69">
        <f t="shared" si="4"/>
        <v>0</v>
      </c>
      <c r="J12" s="69">
        <f t="shared" si="4"/>
        <v>3821.4</v>
      </c>
      <c r="K12" s="69">
        <f t="shared" si="4"/>
        <v>3821.4</v>
      </c>
      <c r="L12" s="69">
        <f t="shared" si="4"/>
        <v>0</v>
      </c>
      <c r="M12" s="69">
        <f t="shared" si="4"/>
        <v>3821.4</v>
      </c>
      <c r="N12" s="64">
        <f t="shared" si="2"/>
        <v>0.90821370852742656</v>
      </c>
      <c r="O12" s="64">
        <f t="shared" si="3"/>
        <v>0.90821370852742656</v>
      </c>
    </row>
    <row r="13" spans="1:15" s="102" customFormat="1" ht="31.5" x14ac:dyDescent="0.25">
      <c r="A13" s="71" t="s">
        <v>114</v>
      </c>
      <c r="B13" s="77" t="s">
        <v>76</v>
      </c>
      <c r="C13" s="74" t="s">
        <v>11</v>
      </c>
      <c r="D13" s="74" t="s">
        <v>9</v>
      </c>
      <c r="E13" s="78">
        <f>F13+G13</f>
        <v>64.900000000000006</v>
      </c>
      <c r="F13" s="78">
        <v>0</v>
      </c>
      <c r="G13" s="79">
        <v>64.900000000000006</v>
      </c>
      <c r="H13" s="79">
        <f>J13</f>
        <v>64.900000000000006</v>
      </c>
      <c r="I13" s="79">
        <v>0</v>
      </c>
      <c r="J13" s="66">
        <v>64.900000000000006</v>
      </c>
      <c r="K13" s="79">
        <f>M13</f>
        <v>64.900000000000006</v>
      </c>
      <c r="L13" s="79">
        <v>0</v>
      </c>
      <c r="M13" s="79">
        <f>J13</f>
        <v>64.900000000000006</v>
      </c>
      <c r="N13" s="100">
        <f t="shared" si="2"/>
        <v>1</v>
      </c>
      <c r="O13" s="100">
        <f t="shared" si="3"/>
        <v>1</v>
      </c>
    </row>
    <row r="14" spans="1:15" s="102" customFormat="1" ht="31.5" x14ac:dyDescent="0.25">
      <c r="A14" s="71" t="s">
        <v>115</v>
      </c>
      <c r="B14" s="77" t="s">
        <v>77</v>
      </c>
      <c r="C14" s="74" t="s">
        <v>11</v>
      </c>
      <c r="D14" s="74" t="s">
        <v>9</v>
      </c>
      <c r="E14" s="78">
        <f>F14+G14</f>
        <v>203.1</v>
      </c>
      <c r="F14" s="78">
        <v>0</v>
      </c>
      <c r="G14" s="79">
        <v>203.1</v>
      </c>
      <c r="H14" s="79">
        <f t="shared" ref="H14:H25" si="5">J14</f>
        <v>203</v>
      </c>
      <c r="I14" s="79">
        <v>0</v>
      </c>
      <c r="J14" s="66">
        <v>203</v>
      </c>
      <c r="K14" s="79">
        <f t="shared" ref="K14:K25" si="6">M14</f>
        <v>203</v>
      </c>
      <c r="L14" s="79">
        <v>0</v>
      </c>
      <c r="M14" s="79">
        <f>J14</f>
        <v>203</v>
      </c>
      <c r="N14" s="100">
        <f t="shared" si="2"/>
        <v>0.99950763170851797</v>
      </c>
      <c r="O14" s="100">
        <f t="shared" si="3"/>
        <v>0.99950763170851797</v>
      </c>
    </row>
    <row r="15" spans="1:15" s="102" customFormat="1" ht="31.5" x14ac:dyDescent="0.25">
      <c r="A15" s="71" t="s">
        <v>116</v>
      </c>
      <c r="B15" s="77" t="s">
        <v>78</v>
      </c>
      <c r="C15" s="74" t="s">
        <v>11</v>
      </c>
      <c r="D15" s="74" t="s">
        <v>9</v>
      </c>
      <c r="E15" s="78">
        <f t="shared" ref="E15:E25" si="7">F15+G15</f>
        <v>29</v>
      </c>
      <c r="F15" s="78">
        <v>0</v>
      </c>
      <c r="G15" s="79">
        <v>29</v>
      </c>
      <c r="H15" s="79">
        <f t="shared" si="5"/>
        <v>28.1</v>
      </c>
      <c r="I15" s="79">
        <v>0</v>
      </c>
      <c r="J15" s="66">
        <v>28.1</v>
      </c>
      <c r="K15" s="79">
        <f t="shared" si="6"/>
        <v>28.1</v>
      </c>
      <c r="L15" s="79">
        <v>0</v>
      </c>
      <c r="M15" s="79">
        <f t="shared" ref="M15:M25" si="8">J15</f>
        <v>28.1</v>
      </c>
      <c r="N15" s="100">
        <f t="shared" si="2"/>
        <v>0.96896551724137936</v>
      </c>
      <c r="O15" s="100">
        <f t="shared" si="3"/>
        <v>0.96896551724137936</v>
      </c>
    </row>
    <row r="16" spans="1:15" s="102" customFormat="1" ht="31.5" x14ac:dyDescent="0.25">
      <c r="A16" s="71" t="s">
        <v>117</v>
      </c>
      <c r="B16" s="77" t="s">
        <v>79</v>
      </c>
      <c r="C16" s="74" t="s">
        <v>11</v>
      </c>
      <c r="D16" s="74" t="s">
        <v>9</v>
      </c>
      <c r="E16" s="78">
        <f t="shared" si="7"/>
        <v>455.9</v>
      </c>
      <c r="F16" s="78">
        <v>0</v>
      </c>
      <c r="G16" s="79">
        <v>455.9</v>
      </c>
      <c r="H16" s="79">
        <f t="shared" si="5"/>
        <v>453.7</v>
      </c>
      <c r="I16" s="79">
        <v>0</v>
      </c>
      <c r="J16" s="66">
        <v>453.7</v>
      </c>
      <c r="K16" s="79">
        <f t="shared" si="6"/>
        <v>453.7</v>
      </c>
      <c r="L16" s="79">
        <v>0</v>
      </c>
      <c r="M16" s="79">
        <f t="shared" si="8"/>
        <v>453.7</v>
      </c>
      <c r="N16" s="100">
        <f t="shared" si="2"/>
        <v>0.99517438034656724</v>
      </c>
      <c r="O16" s="100">
        <f t="shared" si="3"/>
        <v>0.99517438034656724</v>
      </c>
    </row>
    <row r="17" spans="1:15" s="102" customFormat="1" ht="31.5" x14ac:dyDescent="0.25">
      <c r="A17" s="71" t="s">
        <v>118</v>
      </c>
      <c r="B17" s="77" t="s">
        <v>80</v>
      </c>
      <c r="C17" s="74" t="s">
        <v>11</v>
      </c>
      <c r="D17" s="74" t="s">
        <v>9</v>
      </c>
      <c r="E17" s="78">
        <f t="shared" si="7"/>
        <v>342.5</v>
      </c>
      <c r="F17" s="78">
        <v>0</v>
      </c>
      <c r="G17" s="79">
        <v>342.5</v>
      </c>
      <c r="H17" s="79">
        <f t="shared" si="5"/>
        <v>122.1</v>
      </c>
      <c r="I17" s="79">
        <v>0</v>
      </c>
      <c r="J17" s="66">
        <v>122.1</v>
      </c>
      <c r="K17" s="79">
        <f t="shared" si="6"/>
        <v>122.1</v>
      </c>
      <c r="L17" s="79">
        <v>0</v>
      </c>
      <c r="M17" s="79">
        <f t="shared" si="8"/>
        <v>122.1</v>
      </c>
      <c r="N17" s="100">
        <f t="shared" si="2"/>
        <v>0.35649635036496347</v>
      </c>
      <c r="O17" s="100">
        <f t="shared" si="3"/>
        <v>0.35649635036496347</v>
      </c>
    </row>
    <row r="18" spans="1:15" s="102" customFormat="1" ht="31.5" x14ac:dyDescent="0.25">
      <c r="A18" s="71" t="s">
        <v>119</v>
      </c>
      <c r="B18" s="77" t="s">
        <v>81</v>
      </c>
      <c r="C18" s="74" t="s">
        <v>11</v>
      </c>
      <c r="D18" s="74" t="s">
        <v>9</v>
      </c>
      <c r="E18" s="78">
        <f t="shared" si="7"/>
        <v>1299.4000000000001</v>
      </c>
      <c r="F18" s="78">
        <v>0</v>
      </c>
      <c r="G18" s="79">
        <f>415.4+505.3+378.7</f>
        <v>1299.4000000000001</v>
      </c>
      <c r="H18" s="79">
        <f t="shared" si="5"/>
        <v>1199.5</v>
      </c>
      <c r="I18" s="79">
        <v>0</v>
      </c>
      <c r="J18" s="66">
        <v>1199.5</v>
      </c>
      <c r="K18" s="79">
        <f t="shared" si="6"/>
        <v>1199.5</v>
      </c>
      <c r="L18" s="79">
        <v>0</v>
      </c>
      <c r="M18" s="79">
        <f t="shared" si="8"/>
        <v>1199.5</v>
      </c>
      <c r="N18" s="100">
        <f t="shared" si="2"/>
        <v>0.92311836232107125</v>
      </c>
      <c r="O18" s="100">
        <f t="shared" si="3"/>
        <v>0.92311836232107125</v>
      </c>
    </row>
    <row r="19" spans="1:15" s="102" customFormat="1" ht="31.5" x14ac:dyDescent="0.25">
      <c r="A19" s="71" t="s">
        <v>120</v>
      </c>
      <c r="B19" s="77" t="s">
        <v>82</v>
      </c>
      <c r="C19" s="74" t="s">
        <v>11</v>
      </c>
      <c r="D19" s="74" t="s">
        <v>9</v>
      </c>
      <c r="E19" s="78">
        <f t="shared" si="7"/>
        <v>479.9</v>
      </c>
      <c r="F19" s="78">
        <v>0</v>
      </c>
      <c r="G19" s="79">
        <v>479.9</v>
      </c>
      <c r="H19" s="79">
        <f t="shared" si="5"/>
        <v>479.8</v>
      </c>
      <c r="I19" s="79">
        <v>0</v>
      </c>
      <c r="J19" s="66">
        <v>479.8</v>
      </c>
      <c r="K19" s="79">
        <f t="shared" si="6"/>
        <v>479.8</v>
      </c>
      <c r="L19" s="79">
        <v>0</v>
      </c>
      <c r="M19" s="79">
        <f t="shared" si="8"/>
        <v>479.8</v>
      </c>
      <c r="N19" s="100">
        <f t="shared" si="2"/>
        <v>0.99979162325484483</v>
      </c>
      <c r="O19" s="100">
        <f t="shared" si="3"/>
        <v>0.99979162325484483</v>
      </c>
    </row>
    <row r="20" spans="1:15" s="102" customFormat="1" ht="31.5" x14ac:dyDescent="0.25">
      <c r="A20" s="71" t="s">
        <v>121</v>
      </c>
      <c r="B20" s="77" t="s">
        <v>83</v>
      </c>
      <c r="C20" s="74" t="s">
        <v>11</v>
      </c>
      <c r="D20" s="74" t="s">
        <v>9</v>
      </c>
      <c r="E20" s="78">
        <f t="shared" si="7"/>
        <v>64.900000000000006</v>
      </c>
      <c r="F20" s="78">
        <v>0</v>
      </c>
      <c r="G20" s="79">
        <v>64.900000000000006</v>
      </c>
      <c r="H20" s="79">
        <f t="shared" si="5"/>
        <v>64.900000000000006</v>
      </c>
      <c r="I20" s="79">
        <v>0</v>
      </c>
      <c r="J20" s="66">
        <v>64.900000000000006</v>
      </c>
      <c r="K20" s="79">
        <f>M20</f>
        <v>64.900000000000006</v>
      </c>
      <c r="L20" s="79">
        <v>0</v>
      </c>
      <c r="M20" s="79">
        <f t="shared" si="8"/>
        <v>64.900000000000006</v>
      </c>
      <c r="N20" s="100">
        <f t="shared" si="2"/>
        <v>1</v>
      </c>
      <c r="O20" s="100">
        <f t="shared" si="3"/>
        <v>1</v>
      </c>
    </row>
    <row r="21" spans="1:15" s="102" customFormat="1" ht="31.5" x14ac:dyDescent="0.25">
      <c r="A21" s="71" t="s">
        <v>122</v>
      </c>
      <c r="B21" s="77" t="s">
        <v>84</v>
      </c>
      <c r="C21" s="74" t="s">
        <v>11</v>
      </c>
      <c r="D21" s="74" t="s">
        <v>9</v>
      </c>
      <c r="E21" s="78">
        <f t="shared" si="7"/>
        <v>194.3</v>
      </c>
      <c r="F21" s="78">
        <v>0</v>
      </c>
      <c r="G21" s="79">
        <v>194.3</v>
      </c>
      <c r="H21" s="79">
        <f t="shared" si="5"/>
        <v>194.2</v>
      </c>
      <c r="I21" s="79">
        <v>0</v>
      </c>
      <c r="J21" s="66">
        <v>194.2</v>
      </c>
      <c r="K21" s="79">
        <f t="shared" si="6"/>
        <v>194.2</v>
      </c>
      <c r="L21" s="79">
        <v>0</v>
      </c>
      <c r="M21" s="79">
        <f t="shared" si="8"/>
        <v>194.2</v>
      </c>
      <c r="N21" s="100">
        <f t="shared" si="2"/>
        <v>0.99948533196088507</v>
      </c>
      <c r="O21" s="100">
        <f t="shared" si="3"/>
        <v>0.99948533196088507</v>
      </c>
    </row>
    <row r="22" spans="1:15" s="102" customFormat="1" ht="31.5" x14ac:dyDescent="0.25">
      <c r="A22" s="71" t="s">
        <v>123</v>
      </c>
      <c r="B22" s="77" t="s">
        <v>85</v>
      </c>
      <c r="C22" s="74" t="s">
        <v>11</v>
      </c>
      <c r="D22" s="74" t="s">
        <v>9</v>
      </c>
      <c r="E22" s="78">
        <f t="shared" si="7"/>
        <v>270.89999999999998</v>
      </c>
      <c r="F22" s="78">
        <v>0</v>
      </c>
      <c r="G22" s="79">
        <v>270.89999999999998</v>
      </c>
      <c r="H22" s="79">
        <f t="shared" si="5"/>
        <v>208.4</v>
      </c>
      <c r="I22" s="79">
        <v>0</v>
      </c>
      <c r="J22" s="66">
        <v>208.4</v>
      </c>
      <c r="K22" s="79">
        <f t="shared" si="6"/>
        <v>208.4</v>
      </c>
      <c r="L22" s="79">
        <v>0</v>
      </c>
      <c r="M22" s="79">
        <f t="shared" si="8"/>
        <v>208.4</v>
      </c>
      <c r="N22" s="100">
        <f t="shared" si="2"/>
        <v>0.76928755998523446</v>
      </c>
      <c r="O22" s="100">
        <f t="shared" si="3"/>
        <v>0.76928755998523446</v>
      </c>
    </row>
    <row r="23" spans="1:15" s="102" customFormat="1" ht="31.5" x14ac:dyDescent="0.25">
      <c r="A23" s="71" t="s">
        <v>124</v>
      </c>
      <c r="B23" s="77" t="s">
        <v>86</v>
      </c>
      <c r="C23" s="74" t="s">
        <v>11</v>
      </c>
      <c r="D23" s="74" t="s">
        <v>9</v>
      </c>
      <c r="E23" s="78">
        <f t="shared" si="7"/>
        <v>278</v>
      </c>
      <c r="F23" s="78">
        <v>0</v>
      </c>
      <c r="G23" s="79">
        <v>278</v>
      </c>
      <c r="H23" s="79">
        <f t="shared" si="5"/>
        <v>278</v>
      </c>
      <c r="I23" s="79">
        <v>0</v>
      </c>
      <c r="J23" s="66">
        <v>278</v>
      </c>
      <c r="K23" s="79">
        <f t="shared" si="6"/>
        <v>278</v>
      </c>
      <c r="L23" s="79">
        <v>0</v>
      </c>
      <c r="M23" s="79">
        <f t="shared" si="8"/>
        <v>278</v>
      </c>
      <c r="N23" s="100">
        <f t="shared" si="2"/>
        <v>1</v>
      </c>
      <c r="O23" s="100">
        <f t="shared" si="3"/>
        <v>1</v>
      </c>
    </row>
    <row r="24" spans="1:15" s="102" customFormat="1" ht="31.5" x14ac:dyDescent="0.25">
      <c r="A24" s="71" t="s">
        <v>125</v>
      </c>
      <c r="B24" s="77" t="s">
        <v>87</v>
      </c>
      <c r="C24" s="74" t="s">
        <v>11</v>
      </c>
      <c r="D24" s="74" t="s">
        <v>9</v>
      </c>
      <c r="E24" s="78">
        <f t="shared" si="7"/>
        <v>123.1</v>
      </c>
      <c r="F24" s="78">
        <v>0</v>
      </c>
      <c r="G24" s="79">
        <v>123.1</v>
      </c>
      <c r="H24" s="79">
        <f t="shared" si="5"/>
        <v>123.1</v>
      </c>
      <c r="I24" s="79">
        <v>0</v>
      </c>
      <c r="J24" s="66">
        <v>123.1</v>
      </c>
      <c r="K24" s="79">
        <f t="shared" si="6"/>
        <v>123.1</v>
      </c>
      <c r="L24" s="79">
        <v>0</v>
      </c>
      <c r="M24" s="79">
        <f t="shared" si="8"/>
        <v>123.1</v>
      </c>
      <c r="N24" s="100">
        <f t="shared" si="2"/>
        <v>1</v>
      </c>
      <c r="O24" s="100">
        <f t="shared" si="3"/>
        <v>1</v>
      </c>
    </row>
    <row r="25" spans="1:15" s="102" customFormat="1" ht="31.5" x14ac:dyDescent="0.25">
      <c r="A25" s="71" t="s">
        <v>126</v>
      </c>
      <c r="B25" s="77" t="s">
        <v>88</v>
      </c>
      <c r="C25" s="74" t="s">
        <v>11</v>
      </c>
      <c r="D25" s="74" t="s">
        <v>9</v>
      </c>
      <c r="E25" s="78">
        <f t="shared" si="7"/>
        <v>401.7</v>
      </c>
      <c r="F25" s="78">
        <v>0</v>
      </c>
      <c r="G25" s="79">
        <v>401.7</v>
      </c>
      <c r="H25" s="79">
        <f t="shared" si="5"/>
        <v>401.7</v>
      </c>
      <c r="I25" s="79">
        <v>0</v>
      </c>
      <c r="J25" s="66">
        <v>401.7</v>
      </c>
      <c r="K25" s="79">
        <f t="shared" si="6"/>
        <v>401.7</v>
      </c>
      <c r="L25" s="79">
        <v>0</v>
      </c>
      <c r="M25" s="79">
        <f t="shared" si="8"/>
        <v>401.7</v>
      </c>
      <c r="N25" s="100">
        <f t="shared" si="2"/>
        <v>1</v>
      </c>
      <c r="O25" s="100">
        <f t="shared" si="3"/>
        <v>1</v>
      </c>
    </row>
    <row r="26" spans="1:15" s="103" customFormat="1" ht="26.25" customHeight="1" x14ac:dyDescent="0.25">
      <c r="A26" s="88" t="s">
        <v>29</v>
      </c>
      <c r="B26" s="109" t="s">
        <v>12</v>
      </c>
      <c r="C26" s="109"/>
      <c r="D26" s="109"/>
      <c r="E26" s="69">
        <f>SUM(E27:E31)</f>
        <v>631.20000000000005</v>
      </c>
      <c r="F26" s="69">
        <f t="shared" ref="F26:M26" si="9">SUM(F27:F31)</f>
        <v>0</v>
      </c>
      <c r="G26" s="69">
        <f t="shared" si="9"/>
        <v>631.20000000000005</v>
      </c>
      <c r="H26" s="69">
        <f t="shared" si="9"/>
        <v>631</v>
      </c>
      <c r="I26" s="69">
        <f t="shared" si="9"/>
        <v>0</v>
      </c>
      <c r="J26" s="69">
        <f t="shared" si="9"/>
        <v>631</v>
      </c>
      <c r="K26" s="69">
        <f t="shared" si="9"/>
        <v>631</v>
      </c>
      <c r="L26" s="69">
        <f t="shared" si="9"/>
        <v>0</v>
      </c>
      <c r="M26" s="69">
        <f t="shared" si="9"/>
        <v>631</v>
      </c>
      <c r="N26" s="64">
        <f>H26/E26</f>
        <v>0.99968314321926477</v>
      </c>
      <c r="O26" s="64">
        <f>K26/E26</f>
        <v>0.99968314321926477</v>
      </c>
    </row>
    <row r="27" spans="1:15" s="102" customFormat="1" ht="31.5" x14ac:dyDescent="0.25">
      <c r="A27" s="71" t="s">
        <v>34</v>
      </c>
      <c r="B27" s="77" t="s">
        <v>90</v>
      </c>
      <c r="C27" s="74" t="s">
        <v>11</v>
      </c>
      <c r="D27" s="74" t="s">
        <v>9</v>
      </c>
      <c r="E27" s="78">
        <f>SUM(G27)</f>
        <v>81.400000000000006</v>
      </c>
      <c r="F27" s="78">
        <v>0</v>
      </c>
      <c r="G27" s="78">
        <v>81.400000000000006</v>
      </c>
      <c r="H27" s="79">
        <f t="shared" ref="H27:H31" si="10">J27</f>
        <v>81.400000000000006</v>
      </c>
      <c r="I27" s="79">
        <v>0</v>
      </c>
      <c r="J27" s="66">
        <v>81.400000000000006</v>
      </c>
      <c r="K27" s="79">
        <f>M27</f>
        <v>81.400000000000006</v>
      </c>
      <c r="L27" s="79">
        <v>0</v>
      </c>
      <c r="M27" s="66">
        <v>81.400000000000006</v>
      </c>
      <c r="N27" s="100">
        <f t="shared" si="2"/>
        <v>1</v>
      </c>
      <c r="O27" s="100">
        <f t="shared" si="3"/>
        <v>1</v>
      </c>
    </row>
    <row r="28" spans="1:15" s="102" customFormat="1" ht="31.5" x14ac:dyDescent="0.25">
      <c r="A28" s="71" t="s">
        <v>35</v>
      </c>
      <c r="B28" s="77" t="s">
        <v>76</v>
      </c>
      <c r="C28" s="74" t="s">
        <v>11</v>
      </c>
      <c r="D28" s="74" t="s">
        <v>9</v>
      </c>
      <c r="E28" s="78">
        <f t="shared" ref="E28:E31" si="11">SUM(G28)</f>
        <v>72.3</v>
      </c>
      <c r="F28" s="78">
        <v>0</v>
      </c>
      <c r="G28" s="78">
        <v>72.3</v>
      </c>
      <c r="H28" s="79">
        <f t="shared" si="10"/>
        <v>72.3</v>
      </c>
      <c r="I28" s="79">
        <v>0</v>
      </c>
      <c r="J28" s="66">
        <v>72.3</v>
      </c>
      <c r="K28" s="79">
        <f t="shared" ref="K28:K31" si="12">M28</f>
        <v>72.3</v>
      </c>
      <c r="L28" s="79">
        <v>0</v>
      </c>
      <c r="M28" s="66">
        <v>72.3</v>
      </c>
      <c r="N28" s="100">
        <f t="shared" si="2"/>
        <v>1</v>
      </c>
      <c r="O28" s="100">
        <f t="shared" si="3"/>
        <v>1</v>
      </c>
    </row>
    <row r="29" spans="1:15" s="102" customFormat="1" ht="31.5" x14ac:dyDescent="0.25">
      <c r="A29" s="71" t="s">
        <v>36</v>
      </c>
      <c r="B29" s="77" t="s">
        <v>80</v>
      </c>
      <c r="C29" s="74" t="s">
        <v>11</v>
      </c>
      <c r="D29" s="74" t="s">
        <v>9</v>
      </c>
      <c r="E29" s="78">
        <f t="shared" si="11"/>
        <v>72.099999999999994</v>
      </c>
      <c r="F29" s="78">
        <v>0</v>
      </c>
      <c r="G29" s="78">
        <v>72.099999999999994</v>
      </c>
      <c r="H29" s="79">
        <f t="shared" si="10"/>
        <v>72</v>
      </c>
      <c r="I29" s="79">
        <v>0</v>
      </c>
      <c r="J29" s="66">
        <v>72</v>
      </c>
      <c r="K29" s="79">
        <f t="shared" si="12"/>
        <v>72</v>
      </c>
      <c r="L29" s="79">
        <v>0</v>
      </c>
      <c r="M29" s="66">
        <v>72</v>
      </c>
      <c r="N29" s="100">
        <f t="shared" si="2"/>
        <v>0.99861303744798902</v>
      </c>
      <c r="O29" s="100">
        <f t="shared" si="3"/>
        <v>0.99861303744798902</v>
      </c>
    </row>
    <row r="30" spans="1:15" s="102" customFormat="1" ht="31.5" x14ac:dyDescent="0.25">
      <c r="A30" s="71" t="s">
        <v>89</v>
      </c>
      <c r="B30" s="77" t="s">
        <v>83</v>
      </c>
      <c r="C30" s="74" t="s">
        <v>11</v>
      </c>
      <c r="D30" s="74" t="s">
        <v>9</v>
      </c>
      <c r="E30" s="78">
        <f t="shared" si="11"/>
        <v>110.8</v>
      </c>
      <c r="F30" s="78">
        <v>0</v>
      </c>
      <c r="G30" s="78">
        <v>110.8</v>
      </c>
      <c r="H30" s="79">
        <f t="shared" si="10"/>
        <v>110.8</v>
      </c>
      <c r="I30" s="79">
        <v>0</v>
      </c>
      <c r="J30" s="66">
        <v>110.8</v>
      </c>
      <c r="K30" s="79">
        <f t="shared" si="12"/>
        <v>110.8</v>
      </c>
      <c r="L30" s="79">
        <v>0</v>
      </c>
      <c r="M30" s="66">
        <v>110.8</v>
      </c>
      <c r="N30" s="100">
        <f t="shared" si="2"/>
        <v>1</v>
      </c>
      <c r="O30" s="100">
        <f t="shared" si="3"/>
        <v>1</v>
      </c>
    </row>
    <row r="31" spans="1:15" s="102" customFormat="1" ht="31.5" x14ac:dyDescent="0.25">
      <c r="A31" s="71" t="s">
        <v>103</v>
      </c>
      <c r="B31" s="77" t="s">
        <v>91</v>
      </c>
      <c r="C31" s="74" t="s">
        <v>11</v>
      </c>
      <c r="D31" s="74" t="s">
        <v>9</v>
      </c>
      <c r="E31" s="78">
        <f t="shared" si="11"/>
        <v>294.60000000000002</v>
      </c>
      <c r="F31" s="78">
        <v>0</v>
      </c>
      <c r="G31" s="78">
        <v>294.60000000000002</v>
      </c>
      <c r="H31" s="79">
        <f t="shared" si="10"/>
        <v>294.5</v>
      </c>
      <c r="I31" s="79">
        <v>0</v>
      </c>
      <c r="J31" s="66">
        <v>294.5</v>
      </c>
      <c r="K31" s="79">
        <f t="shared" si="12"/>
        <v>294.5</v>
      </c>
      <c r="L31" s="79">
        <v>0</v>
      </c>
      <c r="M31" s="66">
        <v>294.5</v>
      </c>
      <c r="N31" s="100">
        <f t="shared" si="2"/>
        <v>0.99966055668703324</v>
      </c>
      <c r="O31" s="100">
        <f t="shared" si="3"/>
        <v>0.99966055668703324</v>
      </c>
    </row>
    <row r="32" spans="1:15" s="103" customFormat="1" ht="24" customHeight="1" x14ac:dyDescent="0.25">
      <c r="A32" s="88" t="s">
        <v>51</v>
      </c>
      <c r="B32" s="109" t="s">
        <v>44</v>
      </c>
      <c r="C32" s="109"/>
      <c r="D32" s="109"/>
      <c r="E32" s="68">
        <f>SUM(E33:E44)</f>
        <v>3017.9999999999995</v>
      </c>
      <c r="F32" s="68">
        <f t="shared" ref="F32:M32" si="13">SUM(F33:F44)</f>
        <v>0</v>
      </c>
      <c r="G32" s="68">
        <f t="shared" si="13"/>
        <v>3017.9999999999995</v>
      </c>
      <c r="H32" s="68">
        <f t="shared" si="13"/>
        <v>2935.2999999999997</v>
      </c>
      <c r="I32" s="68">
        <f t="shared" si="13"/>
        <v>0</v>
      </c>
      <c r="J32" s="68">
        <f t="shared" si="13"/>
        <v>2935.2999999999997</v>
      </c>
      <c r="K32" s="68">
        <f t="shared" si="13"/>
        <v>2935.2999999999997</v>
      </c>
      <c r="L32" s="68">
        <f t="shared" si="13"/>
        <v>0</v>
      </c>
      <c r="M32" s="68">
        <f t="shared" si="13"/>
        <v>2935.2999999999997</v>
      </c>
      <c r="N32" s="64">
        <f t="shared" si="2"/>
        <v>0.97259774685222011</v>
      </c>
      <c r="O32" s="64">
        <f t="shared" si="3"/>
        <v>0.97259774685222011</v>
      </c>
    </row>
    <row r="33" spans="1:16" s="102" customFormat="1" ht="31.5" x14ac:dyDescent="0.25">
      <c r="A33" s="80" t="s">
        <v>52</v>
      </c>
      <c r="B33" s="81" t="s">
        <v>90</v>
      </c>
      <c r="C33" s="74" t="s">
        <v>11</v>
      </c>
      <c r="D33" s="74" t="s">
        <v>9</v>
      </c>
      <c r="E33" s="78">
        <f t="shared" ref="E33" si="14">SUM(G33)</f>
        <v>73.7</v>
      </c>
      <c r="F33" s="78">
        <v>0</v>
      </c>
      <c r="G33" s="78">
        <v>73.7</v>
      </c>
      <c r="H33" s="78">
        <f t="shared" ref="H33" si="15">J33</f>
        <v>73.7</v>
      </c>
      <c r="I33" s="78">
        <v>0</v>
      </c>
      <c r="J33" s="67">
        <v>73.7</v>
      </c>
      <c r="K33" s="78">
        <f t="shared" ref="K33" si="16">M33</f>
        <v>73.7</v>
      </c>
      <c r="L33" s="78">
        <v>0</v>
      </c>
      <c r="M33" s="78">
        <f t="shared" ref="M33" si="17">J33</f>
        <v>73.7</v>
      </c>
      <c r="N33" s="100">
        <f t="shared" si="2"/>
        <v>1</v>
      </c>
      <c r="O33" s="100">
        <f t="shared" si="3"/>
        <v>1</v>
      </c>
    </row>
    <row r="34" spans="1:16" s="102" customFormat="1" ht="31.5" x14ac:dyDescent="0.25">
      <c r="A34" s="80" t="s">
        <v>53</v>
      </c>
      <c r="B34" s="77" t="s">
        <v>76</v>
      </c>
      <c r="C34" s="74" t="s">
        <v>11</v>
      </c>
      <c r="D34" s="74" t="s">
        <v>9</v>
      </c>
      <c r="E34" s="78">
        <f t="shared" ref="E34:E44" si="18">SUM(G34)</f>
        <v>272.5</v>
      </c>
      <c r="F34" s="78">
        <v>0</v>
      </c>
      <c r="G34" s="78">
        <v>272.5</v>
      </c>
      <c r="H34" s="78">
        <f t="shared" ref="H34:H44" si="19">J34</f>
        <v>272.2</v>
      </c>
      <c r="I34" s="78">
        <v>0</v>
      </c>
      <c r="J34" s="67">
        <v>272.2</v>
      </c>
      <c r="K34" s="78">
        <f t="shared" ref="K34:K44" si="20">M34</f>
        <v>272.2</v>
      </c>
      <c r="L34" s="78">
        <v>0</v>
      </c>
      <c r="M34" s="78">
        <f t="shared" ref="M34:M44" si="21">J34</f>
        <v>272.2</v>
      </c>
      <c r="N34" s="100">
        <f t="shared" si="2"/>
        <v>0.99889908256880733</v>
      </c>
      <c r="O34" s="100">
        <f t="shared" si="3"/>
        <v>0.99889908256880733</v>
      </c>
    </row>
    <row r="35" spans="1:16" s="102" customFormat="1" ht="31.5" x14ac:dyDescent="0.25">
      <c r="A35" s="80" t="s">
        <v>54</v>
      </c>
      <c r="B35" s="81" t="s">
        <v>77</v>
      </c>
      <c r="C35" s="74" t="s">
        <v>11</v>
      </c>
      <c r="D35" s="74" t="s">
        <v>9</v>
      </c>
      <c r="E35" s="78">
        <f t="shared" si="18"/>
        <v>308.60000000000002</v>
      </c>
      <c r="F35" s="78">
        <v>0</v>
      </c>
      <c r="G35" s="78">
        <v>308.60000000000002</v>
      </c>
      <c r="H35" s="78">
        <f t="shared" si="19"/>
        <v>308.60000000000002</v>
      </c>
      <c r="I35" s="78">
        <v>0</v>
      </c>
      <c r="J35" s="67">
        <v>308.60000000000002</v>
      </c>
      <c r="K35" s="78">
        <f t="shared" si="20"/>
        <v>308.60000000000002</v>
      </c>
      <c r="L35" s="78">
        <v>0</v>
      </c>
      <c r="M35" s="78">
        <f t="shared" si="21"/>
        <v>308.60000000000002</v>
      </c>
      <c r="N35" s="100">
        <f t="shared" si="2"/>
        <v>1</v>
      </c>
      <c r="O35" s="100">
        <f t="shared" si="3"/>
        <v>1</v>
      </c>
    </row>
    <row r="36" spans="1:16" s="102" customFormat="1" ht="31.5" x14ac:dyDescent="0.25">
      <c r="A36" s="80" t="s">
        <v>55</v>
      </c>
      <c r="B36" s="81" t="s">
        <v>92</v>
      </c>
      <c r="C36" s="74" t="s">
        <v>11</v>
      </c>
      <c r="D36" s="74" t="s">
        <v>9</v>
      </c>
      <c r="E36" s="78">
        <f t="shared" si="18"/>
        <v>150.1</v>
      </c>
      <c r="F36" s="78">
        <v>0</v>
      </c>
      <c r="G36" s="78">
        <v>150.1</v>
      </c>
      <c r="H36" s="78">
        <f t="shared" si="19"/>
        <v>150.1</v>
      </c>
      <c r="I36" s="78">
        <v>0</v>
      </c>
      <c r="J36" s="67">
        <v>150.1</v>
      </c>
      <c r="K36" s="78">
        <f t="shared" si="20"/>
        <v>150.1</v>
      </c>
      <c r="L36" s="78">
        <v>0</v>
      </c>
      <c r="M36" s="78">
        <f t="shared" si="21"/>
        <v>150.1</v>
      </c>
      <c r="N36" s="100">
        <f t="shared" si="2"/>
        <v>1</v>
      </c>
      <c r="O36" s="100">
        <f t="shared" si="3"/>
        <v>1</v>
      </c>
    </row>
    <row r="37" spans="1:16" s="102" customFormat="1" ht="31.5" x14ac:dyDescent="0.25">
      <c r="A37" s="80" t="s">
        <v>56</v>
      </c>
      <c r="B37" s="81" t="s">
        <v>80</v>
      </c>
      <c r="C37" s="74" t="s">
        <v>11</v>
      </c>
      <c r="D37" s="74" t="s">
        <v>9</v>
      </c>
      <c r="E37" s="78">
        <f t="shared" si="18"/>
        <v>50</v>
      </c>
      <c r="F37" s="78">
        <v>0</v>
      </c>
      <c r="G37" s="78">
        <v>50</v>
      </c>
      <c r="H37" s="78">
        <f t="shared" si="19"/>
        <v>50</v>
      </c>
      <c r="I37" s="78">
        <v>0</v>
      </c>
      <c r="J37" s="67">
        <v>50</v>
      </c>
      <c r="K37" s="78">
        <f t="shared" si="20"/>
        <v>50</v>
      </c>
      <c r="L37" s="78">
        <v>0</v>
      </c>
      <c r="M37" s="78">
        <f t="shared" si="21"/>
        <v>50</v>
      </c>
      <c r="N37" s="100">
        <f t="shared" si="2"/>
        <v>1</v>
      </c>
      <c r="O37" s="100">
        <f t="shared" si="3"/>
        <v>1</v>
      </c>
    </row>
    <row r="38" spans="1:16" s="102" customFormat="1" ht="31.5" x14ac:dyDescent="0.25">
      <c r="A38" s="80" t="s">
        <v>57</v>
      </c>
      <c r="B38" s="82" t="s">
        <v>81</v>
      </c>
      <c r="C38" s="74" t="s">
        <v>11</v>
      </c>
      <c r="D38" s="74" t="s">
        <v>9</v>
      </c>
      <c r="E38" s="78">
        <f t="shared" si="18"/>
        <v>361.4</v>
      </c>
      <c r="F38" s="78">
        <v>0</v>
      </c>
      <c r="G38" s="78">
        <v>361.4</v>
      </c>
      <c r="H38" s="78">
        <f t="shared" si="19"/>
        <v>361.4</v>
      </c>
      <c r="I38" s="78">
        <v>0</v>
      </c>
      <c r="J38" s="67">
        <v>361.4</v>
      </c>
      <c r="K38" s="78">
        <f t="shared" si="20"/>
        <v>361.4</v>
      </c>
      <c r="L38" s="78">
        <v>0</v>
      </c>
      <c r="M38" s="78">
        <f t="shared" si="21"/>
        <v>361.4</v>
      </c>
      <c r="N38" s="100">
        <f t="shared" si="2"/>
        <v>1</v>
      </c>
      <c r="O38" s="100">
        <f t="shared" si="3"/>
        <v>1</v>
      </c>
    </row>
    <row r="39" spans="1:16" s="102" customFormat="1" ht="31.5" x14ac:dyDescent="0.25">
      <c r="A39" s="80" t="s">
        <v>58</v>
      </c>
      <c r="B39" s="82" t="s">
        <v>82</v>
      </c>
      <c r="C39" s="74" t="s">
        <v>11</v>
      </c>
      <c r="D39" s="74" t="s">
        <v>9</v>
      </c>
      <c r="E39" s="78">
        <f t="shared" si="18"/>
        <v>400.4</v>
      </c>
      <c r="F39" s="78">
        <v>0</v>
      </c>
      <c r="G39" s="78">
        <v>400.4</v>
      </c>
      <c r="H39" s="78">
        <f t="shared" si="19"/>
        <v>400.4</v>
      </c>
      <c r="I39" s="78">
        <v>0</v>
      </c>
      <c r="J39" s="67">
        <v>400.4</v>
      </c>
      <c r="K39" s="78">
        <f t="shared" si="20"/>
        <v>400.4</v>
      </c>
      <c r="L39" s="78">
        <v>0</v>
      </c>
      <c r="M39" s="78">
        <f t="shared" si="21"/>
        <v>400.4</v>
      </c>
      <c r="N39" s="100">
        <f t="shared" si="2"/>
        <v>1</v>
      </c>
      <c r="O39" s="100">
        <f t="shared" si="3"/>
        <v>1</v>
      </c>
    </row>
    <row r="40" spans="1:16" s="102" customFormat="1" ht="31.5" x14ac:dyDescent="0.25">
      <c r="A40" s="80" t="s">
        <v>59</v>
      </c>
      <c r="B40" s="82" t="s">
        <v>93</v>
      </c>
      <c r="C40" s="74" t="s">
        <v>11</v>
      </c>
      <c r="D40" s="74" t="s">
        <v>9</v>
      </c>
      <c r="E40" s="78">
        <f t="shared" si="18"/>
        <v>159.9</v>
      </c>
      <c r="F40" s="78">
        <v>0</v>
      </c>
      <c r="G40" s="78">
        <v>159.9</v>
      </c>
      <c r="H40" s="78">
        <f t="shared" si="19"/>
        <v>77.599999999999994</v>
      </c>
      <c r="I40" s="78">
        <v>0</v>
      </c>
      <c r="J40" s="67">
        <v>77.599999999999994</v>
      </c>
      <c r="K40" s="78">
        <f t="shared" si="20"/>
        <v>77.599999999999994</v>
      </c>
      <c r="L40" s="78">
        <v>0</v>
      </c>
      <c r="M40" s="78">
        <f t="shared" si="21"/>
        <v>77.599999999999994</v>
      </c>
      <c r="N40" s="100">
        <f t="shared" si="2"/>
        <v>0.48530331457160719</v>
      </c>
      <c r="O40" s="100">
        <f t="shared" si="3"/>
        <v>0.48530331457160719</v>
      </c>
    </row>
    <row r="41" spans="1:16" s="102" customFormat="1" ht="31.5" x14ac:dyDescent="0.25">
      <c r="A41" s="80" t="s">
        <v>60</v>
      </c>
      <c r="B41" s="82" t="s">
        <v>83</v>
      </c>
      <c r="C41" s="74" t="s">
        <v>11</v>
      </c>
      <c r="D41" s="74" t="s">
        <v>9</v>
      </c>
      <c r="E41" s="78">
        <f t="shared" si="18"/>
        <v>173.8</v>
      </c>
      <c r="F41" s="78">
        <v>0</v>
      </c>
      <c r="G41" s="78">
        <v>173.8</v>
      </c>
      <c r="H41" s="78">
        <f t="shared" si="19"/>
        <v>173.7</v>
      </c>
      <c r="I41" s="78">
        <v>0</v>
      </c>
      <c r="J41" s="67">
        <v>173.7</v>
      </c>
      <c r="K41" s="78">
        <f t="shared" si="20"/>
        <v>173.7</v>
      </c>
      <c r="L41" s="78">
        <v>0</v>
      </c>
      <c r="M41" s="78">
        <f t="shared" si="21"/>
        <v>173.7</v>
      </c>
      <c r="N41" s="100">
        <f t="shared" si="2"/>
        <v>0.9994246260069044</v>
      </c>
      <c r="O41" s="100">
        <f t="shared" si="3"/>
        <v>0.9994246260069044</v>
      </c>
      <c r="P41" s="104"/>
    </row>
    <row r="42" spans="1:16" s="102" customFormat="1" ht="31.5" x14ac:dyDescent="0.25">
      <c r="A42" s="80" t="s">
        <v>61</v>
      </c>
      <c r="B42" s="82" t="s">
        <v>91</v>
      </c>
      <c r="C42" s="74" t="s">
        <v>11</v>
      </c>
      <c r="D42" s="74" t="s">
        <v>9</v>
      </c>
      <c r="E42" s="78">
        <f t="shared" si="18"/>
        <v>75.099999999999994</v>
      </c>
      <c r="F42" s="78">
        <v>0</v>
      </c>
      <c r="G42" s="78">
        <v>75.099999999999994</v>
      </c>
      <c r="H42" s="78">
        <f t="shared" si="19"/>
        <v>75.099999999999994</v>
      </c>
      <c r="I42" s="78">
        <v>0</v>
      </c>
      <c r="J42" s="67">
        <v>75.099999999999994</v>
      </c>
      <c r="K42" s="78">
        <f t="shared" si="20"/>
        <v>75.099999999999994</v>
      </c>
      <c r="L42" s="78">
        <v>0</v>
      </c>
      <c r="M42" s="78">
        <f t="shared" si="21"/>
        <v>75.099999999999994</v>
      </c>
      <c r="N42" s="100">
        <f t="shared" si="2"/>
        <v>1</v>
      </c>
      <c r="O42" s="100">
        <f t="shared" si="3"/>
        <v>1</v>
      </c>
    </row>
    <row r="43" spans="1:16" s="102" customFormat="1" ht="31.5" x14ac:dyDescent="0.25">
      <c r="A43" s="80" t="s">
        <v>62</v>
      </c>
      <c r="B43" s="81" t="s">
        <v>94</v>
      </c>
      <c r="C43" s="74" t="s">
        <v>11</v>
      </c>
      <c r="D43" s="74" t="s">
        <v>9</v>
      </c>
      <c r="E43" s="78">
        <f t="shared" si="18"/>
        <v>742.3</v>
      </c>
      <c r="F43" s="78">
        <v>0</v>
      </c>
      <c r="G43" s="78">
        <v>742.3</v>
      </c>
      <c r="H43" s="78">
        <f t="shared" si="19"/>
        <v>742.3</v>
      </c>
      <c r="I43" s="78">
        <v>0</v>
      </c>
      <c r="J43" s="67">
        <v>742.3</v>
      </c>
      <c r="K43" s="78">
        <f t="shared" si="20"/>
        <v>742.3</v>
      </c>
      <c r="L43" s="78">
        <v>0</v>
      </c>
      <c r="M43" s="78">
        <f t="shared" si="21"/>
        <v>742.3</v>
      </c>
      <c r="N43" s="100">
        <f t="shared" si="2"/>
        <v>1</v>
      </c>
      <c r="O43" s="100">
        <f t="shared" si="3"/>
        <v>1</v>
      </c>
    </row>
    <row r="44" spans="1:16" s="102" customFormat="1" ht="31.5" x14ac:dyDescent="0.25">
      <c r="A44" s="80" t="s">
        <v>63</v>
      </c>
      <c r="B44" s="82" t="s">
        <v>87</v>
      </c>
      <c r="C44" s="74" t="s">
        <v>11</v>
      </c>
      <c r="D44" s="74" t="s">
        <v>9</v>
      </c>
      <c r="E44" s="78">
        <f t="shared" si="18"/>
        <v>250.2</v>
      </c>
      <c r="F44" s="78">
        <v>0</v>
      </c>
      <c r="G44" s="78">
        <v>250.2</v>
      </c>
      <c r="H44" s="78">
        <f t="shared" si="19"/>
        <v>250.2</v>
      </c>
      <c r="I44" s="78">
        <v>0</v>
      </c>
      <c r="J44" s="67">
        <v>250.2</v>
      </c>
      <c r="K44" s="78">
        <f t="shared" si="20"/>
        <v>250.2</v>
      </c>
      <c r="L44" s="78">
        <v>0</v>
      </c>
      <c r="M44" s="78">
        <f t="shared" si="21"/>
        <v>250.2</v>
      </c>
      <c r="N44" s="100">
        <f t="shared" si="2"/>
        <v>1</v>
      </c>
      <c r="O44" s="100">
        <f t="shared" si="3"/>
        <v>1</v>
      </c>
    </row>
    <row r="45" spans="1:16" s="103" customFormat="1" ht="64.5" customHeight="1" x14ac:dyDescent="0.25">
      <c r="A45" s="88" t="s">
        <v>30</v>
      </c>
      <c r="B45" s="109" t="s">
        <v>45</v>
      </c>
      <c r="C45" s="109"/>
      <c r="D45" s="109"/>
      <c r="E45" s="69">
        <f t="shared" ref="E45:M45" si="22">E46+E58</f>
        <v>58743</v>
      </c>
      <c r="F45" s="69">
        <f t="shared" si="22"/>
        <v>0</v>
      </c>
      <c r="G45" s="69">
        <f t="shared" si="22"/>
        <v>58743</v>
      </c>
      <c r="H45" s="69">
        <f t="shared" si="22"/>
        <v>38612.299999999996</v>
      </c>
      <c r="I45" s="69">
        <f t="shared" si="22"/>
        <v>0</v>
      </c>
      <c r="J45" s="69">
        <f t="shared" si="22"/>
        <v>38612.299999999996</v>
      </c>
      <c r="K45" s="69">
        <f t="shared" si="22"/>
        <v>38612.299999999996</v>
      </c>
      <c r="L45" s="69">
        <f t="shared" si="22"/>
        <v>0</v>
      </c>
      <c r="M45" s="69">
        <f t="shared" si="22"/>
        <v>38612.299999999996</v>
      </c>
      <c r="N45" s="64">
        <f t="shared" si="2"/>
        <v>0.65730895596071015</v>
      </c>
      <c r="O45" s="64">
        <f t="shared" si="3"/>
        <v>0.65730895596071015</v>
      </c>
    </row>
    <row r="46" spans="1:16" s="103" customFormat="1" ht="56.25" customHeight="1" x14ac:dyDescent="0.25">
      <c r="A46" s="88" t="s">
        <v>37</v>
      </c>
      <c r="B46" s="110" t="s">
        <v>46</v>
      </c>
      <c r="C46" s="110"/>
      <c r="D46" s="110"/>
      <c r="E46" s="68">
        <f t="shared" ref="E46:M46" si="23">SUM(E47:E57)</f>
        <v>18591</v>
      </c>
      <c r="F46" s="68">
        <f t="shared" si="23"/>
        <v>0</v>
      </c>
      <c r="G46" s="68">
        <f t="shared" si="23"/>
        <v>18591</v>
      </c>
      <c r="H46" s="68">
        <f t="shared" si="23"/>
        <v>16117.4</v>
      </c>
      <c r="I46" s="68">
        <f t="shared" si="23"/>
        <v>0</v>
      </c>
      <c r="J46" s="68">
        <f t="shared" si="23"/>
        <v>16117.4</v>
      </c>
      <c r="K46" s="68">
        <f t="shared" si="23"/>
        <v>16117.4</v>
      </c>
      <c r="L46" s="68">
        <f t="shared" si="23"/>
        <v>0</v>
      </c>
      <c r="M46" s="68">
        <f t="shared" si="23"/>
        <v>16117.4</v>
      </c>
      <c r="N46" s="64">
        <f t="shared" si="2"/>
        <v>0.86694637190038193</v>
      </c>
      <c r="O46" s="64">
        <f t="shared" si="3"/>
        <v>0.86694637190038193</v>
      </c>
    </row>
    <row r="47" spans="1:16" s="102" customFormat="1" ht="31.5" x14ac:dyDescent="0.25">
      <c r="A47" s="80" t="s">
        <v>40</v>
      </c>
      <c r="B47" s="83" t="s">
        <v>76</v>
      </c>
      <c r="C47" s="74" t="s">
        <v>11</v>
      </c>
      <c r="D47" s="74" t="s">
        <v>9</v>
      </c>
      <c r="E47" s="84">
        <f t="shared" ref="E47" si="24">SUM(G47)</f>
        <v>1133.4000000000001</v>
      </c>
      <c r="F47" s="85">
        <v>0</v>
      </c>
      <c r="G47" s="85">
        <v>1133.4000000000001</v>
      </c>
      <c r="H47" s="85">
        <f t="shared" ref="H47" si="25">J47</f>
        <v>1133.4000000000001</v>
      </c>
      <c r="I47" s="85">
        <v>0</v>
      </c>
      <c r="J47" s="70">
        <v>1133.4000000000001</v>
      </c>
      <c r="K47" s="85">
        <f t="shared" ref="K47" si="26">M47</f>
        <v>1133.4000000000001</v>
      </c>
      <c r="L47" s="85">
        <f t="shared" ref="L47:M57" si="27">I47</f>
        <v>0</v>
      </c>
      <c r="M47" s="85">
        <f t="shared" si="27"/>
        <v>1133.4000000000001</v>
      </c>
      <c r="N47" s="100">
        <f t="shared" si="2"/>
        <v>1</v>
      </c>
      <c r="O47" s="100">
        <f t="shared" si="3"/>
        <v>1</v>
      </c>
    </row>
    <row r="48" spans="1:16" s="102" customFormat="1" ht="31.5" x14ac:dyDescent="0.25">
      <c r="A48" s="80" t="s">
        <v>64</v>
      </c>
      <c r="B48" s="82" t="s">
        <v>80</v>
      </c>
      <c r="C48" s="74" t="s">
        <v>11</v>
      </c>
      <c r="D48" s="74" t="s">
        <v>9</v>
      </c>
      <c r="E48" s="84">
        <f t="shared" ref="E48:E57" si="28">SUM(G48)</f>
        <v>913.3</v>
      </c>
      <c r="F48" s="85">
        <v>0</v>
      </c>
      <c r="G48" s="85">
        <v>913.3</v>
      </c>
      <c r="H48" s="85">
        <f t="shared" ref="H48:H57" si="29">J48</f>
        <v>913.3</v>
      </c>
      <c r="I48" s="85">
        <v>0</v>
      </c>
      <c r="J48" s="70">
        <v>913.3</v>
      </c>
      <c r="K48" s="85">
        <f t="shared" ref="K48:K57" si="30">M48</f>
        <v>913.3</v>
      </c>
      <c r="L48" s="85">
        <f t="shared" si="27"/>
        <v>0</v>
      </c>
      <c r="M48" s="85">
        <f t="shared" ref="M48:M57" si="31">J48</f>
        <v>913.3</v>
      </c>
      <c r="N48" s="100">
        <f t="shared" si="2"/>
        <v>1</v>
      </c>
      <c r="O48" s="100">
        <f t="shared" si="3"/>
        <v>1</v>
      </c>
    </row>
    <row r="49" spans="1:15" s="102" customFormat="1" ht="31.5" x14ac:dyDescent="0.25">
      <c r="A49" s="80" t="s">
        <v>65</v>
      </c>
      <c r="B49" s="82" t="s">
        <v>82</v>
      </c>
      <c r="C49" s="74" t="s">
        <v>11</v>
      </c>
      <c r="D49" s="74" t="s">
        <v>9</v>
      </c>
      <c r="E49" s="84">
        <f t="shared" si="28"/>
        <v>2893.2</v>
      </c>
      <c r="F49" s="85">
        <v>0</v>
      </c>
      <c r="G49" s="85">
        <v>2893.2</v>
      </c>
      <c r="H49" s="85">
        <f t="shared" si="29"/>
        <v>2893.2</v>
      </c>
      <c r="I49" s="85">
        <v>0</v>
      </c>
      <c r="J49" s="70">
        <v>2893.2</v>
      </c>
      <c r="K49" s="85">
        <f t="shared" si="30"/>
        <v>2893.2</v>
      </c>
      <c r="L49" s="85">
        <f t="shared" si="27"/>
        <v>0</v>
      </c>
      <c r="M49" s="85">
        <f t="shared" si="31"/>
        <v>2893.2</v>
      </c>
      <c r="N49" s="100">
        <f t="shared" si="2"/>
        <v>1</v>
      </c>
      <c r="O49" s="100">
        <f t="shared" si="3"/>
        <v>1</v>
      </c>
    </row>
    <row r="50" spans="1:15" s="102" customFormat="1" ht="31.5" x14ac:dyDescent="0.25">
      <c r="A50" s="80" t="s">
        <v>66</v>
      </c>
      <c r="B50" s="105" t="s">
        <v>95</v>
      </c>
      <c r="C50" s="74" t="s">
        <v>11</v>
      </c>
      <c r="D50" s="74" t="s">
        <v>9</v>
      </c>
      <c r="E50" s="84">
        <f t="shared" si="28"/>
        <v>5444.2</v>
      </c>
      <c r="F50" s="85">
        <v>0</v>
      </c>
      <c r="G50" s="85">
        <v>5444.2</v>
      </c>
      <c r="H50" s="85">
        <f t="shared" si="29"/>
        <v>5409.8</v>
      </c>
      <c r="I50" s="85">
        <v>0</v>
      </c>
      <c r="J50" s="70">
        <v>5409.8</v>
      </c>
      <c r="K50" s="85">
        <f t="shared" si="30"/>
        <v>5409.8</v>
      </c>
      <c r="L50" s="85">
        <f t="shared" si="27"/>
        <v>0</v>
      </c>
      <c r="M50" s="85">
        <f t="shared" si="31"/>
        <v>5409.8</v>
      </c>
      <c r="N50" s="100">
        <f t="shared" si="2"/>
        <v>0.99368134895852478</v>
      </c>
      <c r="O50" s="100">
        <f t="shared" si="3"/>
        <v>0.99368134895852478</v>
      </c>
    </row>
    <row r="51" spans="1:15" s="102" customFormat="1" ht="31.5" x14ac:dyDescent="0.25">
      <c r="A51" s="80" t="s">
        <v>67</v>
      </c>
      <c r="B51" s="82" t="s">
        <v>93</v>
      </c>
      <c r="C51" s="74" t="s">
        <v>11</v>
      </c>
      <c r="D51" s="74" t="s">
        <v>9</v>
      </c>
      <c r="E51" s="84">
        <f t="shared" si="28"/>
        <v>1706.6</v>
      </c>
      <c r="F51" s="85">
        <v>0</v>
      </c>
      <c r="G51" s="85">
        <v>1706.6</v>
      </c>
      <c r="H51" s="85">
        <f t="shared" si="29"/>
        <v>1706.6</v>
      </c>
      <c r="I51" s="85">
        <v>0</v>
      </c>
      <c r="J51" s="70">
        <v>1706.6</v>
      </c>
      <c r="K51" s="85">
        <f t="shared" si="30"/>
        <v>1706.6</v>
      </c>
      <c r="L51" s="85">
        <f t="shared" si="27"/>
        <v>0</v>
      </c>
      <c r="M51" s="85">
        <f t="shared" si="31"/>
        <v>1706.6</v>
      </c>
      <c r="N51" s="100">
        <f t="shared" si="2"/>
        <v>1</v>
      </c>
      <c r="O51" s="100">
        <f t="shared" si="3"/>
        <v>1</v>
      </c>
    </row>
    <row r="52" spans="1:15" s="102" customFormat="1" ht="31.5" x14ac:dyDescent="0.25">
      <c r="A52" s="80" t="s">
        <v>68</v>
      </c>
      <c r="B52" s="82" t="s">
        <v>83</v>
      </c>
      <c r="C52" s="74" t="s">
        <v>11</v>
      </c>
      <c r="D52" s="74" t="s">
        <v>9</v>
      </c>
      <c r="E52" s="84">
        <f t="shared" si="28"/>
        <v>772.8</v>
      </c>
      <c r="F52" s="85">
        <v>0</v>
      </c>
      <c r="G52" s="85">
        <v>772.8</v>
      </c>
      <c r="H52" s="85">
        <f t="shared" si="29"/>
        <v>720</v>
      </c>
      <c r="I52" s="85">
        <v>0</v>
      </c>
      <c r="J52" s="70">
        <v>720</v>
      </c>
      <c r="K52" s="85">
        <f t="shared" si="30"/>
        <v>720</v>
      </c>
      <c r="L52" s="85">
        <f t="shared" si="27"/>
        <v>0</v>
      </c>
      <c r="M52" s="85">
        <f t="shared" si="31"/>
        <v>720</v>
      </c>
      <c r="N52" s="100">
        <f t="shared" si="2"/>
        <v>0.93167701863354047</v>
      </c>
      <c r="O52" s="100">
        <f t="shared" si="3"/>
        <v>0.93167701863354047</v>
      </c>
    </row>
    <row r="53" spans="1:15" s="102" customFormat="1" ht="31.5" x14ac:dyDescent="0.25">
      <c r="A53" s="80" t="s">
        <v>69</v>
      </c>
      <c r="B53" s="82" t="s">
        <v>91</v>
      </c>
      <c r="C53" s="74" t="s">
        <v>11</v>
      </c>
      <c r="D53" s="74" t="s">
        <v>9</v>
      </c>
      <c r="E53" s="84">
        <f t="shared" si="28"/>
        <v>1462.5</v>
      </c>
      <c r="F53" s="85">
        <v>0</v>
      </c>
      <c r="G53" s="85">
        <v>1462.5</v>
      </c>
      <c r="H53" s="85">
        <f t="shared" si="29"/>
        <v>1462.5</v>
      </c>
      <c r="I53" s="85">
        <v>0</v>
      </c>
      <c r="J53" s="70">
        <v>1462.5</v>
      </c>
      <c r="K53" s="85">
        <f t="shared" si="30"/>
        <v>1462.5</v>
      </c>
      <c r="L53" s="85">
        <f t="shared" si="27"/>
        <v>0</v>
      </c>
      <c r="M53" s="85">
        <f t="shared" si="31"/>
        <v>1462.5</v>
      </c>
      <c r="N53" s="100">
        <f t="shared" si="2"/>
        <v>1</v>
      </c>
      <c r="O53" s="100">
        <f t="shared" si="3"/>
        <v>1</v>
      </c>
    </row>
    <row r="54" spans="1:15" s="102" customFormat="1" ht="31.5" x14ac:dyDescent="0.25">
      <c r="A54" s="80" t="s">
        <v>70</v>
      </c>
      <c r="B54" s="82" t="s">
        <v>84</v>
      </c>
      <c r="C54" s="74" t="s">
        <v>11</v>
      </c>
      <c r="D54" s="74" t="s">
        <v>9</v>
      </c>
      <c r="E54" s="84">
        <f t="shared" si="28"/>
        <v>1869.5</v>
      </c>
      <c r="F54" s="85">
        <v>0</v>
      </c>
      <c r="G54" s="85">
        <v>1869.5</v>
      </c>
      <c r="H54" s="85">
        <f t="shared" si="29"/>
        <v>156.4</v>
      </c>
      <c r="I54" s="85">
        <v>0</v>
      </c>
      <c r="J54" s="70">
        <v>156.4</v>
      </c>
      <c r="K54" s="85">
        <f t="shared" si="30"/>
        <v>156.4</v>
      </c>
      <c r="L54" s="85">
        <f t="shared" si="27"/>
        <v>0</v>
      </c>
      <c r="M54" s="85">
        <f t="shared" si="31"/>
        <v>156.4</v>
      </c>
      <c r="N54" s="100">
        <f t="shared" si="2"/>
        <v>8.3658732281358658E-2</v>
      </c>
      <c r="O54" s="100">
        <f t="shared" si="3"/>
        <v>8.3658732281358658E-2</v>
      </c>
    </row>
    <row r="55" spans="1:15" s="102" customFormat="1" ht="31.5" x14ac:dyDescent="0.25">
      <c r="A55" s="80" t="s">
        <v>71</v>
      </c>
      <c r="B55" s="82" t="s">
        <v>85</v>
      </c>
      <c r="C55" s="74" t="s">
        <v>11</v>
      </c>
      <c r="D55" s="74" t="s">
        <v>9</v>
      </c>
      <c r="E55" s="84">
        <f t="shared" si="28"/>
        <v>875.8</v>
      </c>
      <c r="F55" s="85">
        <v>0</v>
      </c>
      <c r="G55" s="85">
        <v>875.8</v>
      </c>
      <c r="H55" s="85">
        <f t="shared" si="29"/>
        <v>376.4</v>
      </c>
      <c r="I55" s="85">
        <v>0</v>
      </c>
      <c r="J55" s="70">
        <v>376.4</v>
      </c>
      <c r="K55" s="85">
        <f t="shared" si="30"/>
        <v>376.4</v>
      </c>
      <c r="L55" s="85">
        <f t="shared" si="27"/>
        <v>0</v>
      </c>
      <c r="M55" s="85">
        <f t="shared" si="31"/>
        <v>376.4</v>
      </c>
      <c r="N55" s="100">
        <f t="shared" si="2"/>
        <v>0.42977848823932402</v>
      </c>
      <c r="O55" s="100">
        <f t="shared" si="3"/>
        <v>0.42977848823932402</v>
      </c>
    </row>
    <row r="56" spans="1:15" s="102" customFormat="1" ht="31.5" x14ac:dyDescent="0.25">
      <c r="A56" s="80" t="s">
        <v>72</v>
      </c>
      <c r="B56" s="82" t="s">
        <v>86</v>
      </c>
      <c r="C56" s="74" t="s">
        <v>11</v>
      </c>
      <c r="D56" s="74" t="s">
        <v>9</v>
      </c>
      <c r="E56" s="84">
        <f t="shared" si="28"/>
        <v>758.4</v>
      </c>
      <c r="F56" s="85">
        <v>0</v>
      </c>
      <c r="G56" s="85">
        <v>758.4</v>
      </c>
      <c r="H56" s="85">
        <f t="shared" si="29"/>
        <v>758.4</v>
      </c>
      <c r="I56" s="85">
        <v>0</v>
      </c>
      <c r="J56" s="70">
        <v>758.4</v>
      </c>
      <c r="K56" s="85">
        <f t="shared" si="30"/>
        <v>758.4</v>
      </c>
      <c r="L56" s="85">
        <f t="shared" si="27"/>
        <v>0</v>
      </c>
      <c r="M56" s="85">
        <f t="shared" si="31"/>
        <v>758.4</v>
      </c>
      <c r="N56" s="100">
        <f t="shared" si="2"/>
        <v>1</v>
      </c>
      <c r="O56" s="100">
        <f t="shared" si="3"/>
        <v>1</v>
      </c>
    </row>
    <row r="57" spans="1:15" s="102" customFormat="1" ht="31.5" x14ac:dyDescent="0.25">
      <c r="A57" s="80" t="s">
        <v>73</v>
      </c>
      <c r="B57" s="82" t="s">
        <v>88</v>
      </c>
      <c r="C57" s="74" t="s">
        <v>11</v>
      </c>
      <c r="D57" s="74" t="s">
        <v>9</v>
      </c>
      <c r="E57" s="84">
        <f t="shared" si="28"/>
        <v>761.3</v>
      </c>
      <c r="F57" s="85">
        <v>0</v>
      </c>
      <c r="G57" s="85">
        <v>761.3</v>
      </c>
      <c r="H57" s="85">
        <f t="shared" si="29"/>
        <v>587.4</v>
      </c>
      <c r="I57" s="85">
        <v>0</v>
      </c>
      <c r="J57" s="70">
        <v>587.4</v>
      </c>
      <c r="K57" s="85">
        <f t="shared" si="30"/>
        <v>587.4</v>
      </c>
      <c r="L57" s="85">
        <f t="shared" si="27"/>
        <v>0</v>
      </c>
      <c r="M57" s="85">
        <f t="shared" si="31"/>
        <v>587.4</v>
      </c>
      <c r="N57" s="100">
        <f t="shared" si="2"/>
        <v>0.77157493760672535</v>
      </c>
      <c r="O57" s="100">
        <f t="shared" si="3"/>
        <v>0.77157493760672535</v>
      </c>
    </row>
    <row r="58" spans="1:15" s="103" customFormat="1" ht="69" customHeight="1" x14ac:dyDescent="0.25">
      <c r="A58" s="88" t="s">
        <v>41</v>
      </c>
      <c r="B58" s="110" t="s">
        <v>47</v>
      </c>
      <c r="C58" s="110"/>
      <c r="D58" s="110"/>
      <c r="E58" s="68">
        <f t="shared" ref="E58:M58" si="32">SUM(E59:E64)</f>
        <v>40152</v>
      </c>
      <c r="F58" s="68">
        <f t="shared" si="32"/>
        <v>0</v>
      </c>
      <c r="G58" s="68">
        <f t="shared" si="32"/>
        <v>40152</v>
      </c>
      <c r="H58" s="68">
        <f t="shared" si="32"/>
        <v>22494.899999999998</v>
      </c>
      <c r="I58" s="68">
        <f t="shared" si="32"/>
        <v>0</v>
      </c>
      <c r="J58" s="68">
        <f>SUM(J59:J64)</f>
        <v>22494.899999999998</v>
      </c>
      <c r="K58" s="68">
        <f t="shared" si="32"/>
        <v>22494.899999999998</v>
      </c>
      <c r="L58" s="68">
        <f t="shared" si="32"/>
        <v>0</v>
      </c>
      <c r="M58" s="68">
        <f t="shared" si="32"/>
        <v>22494.899999999998</v>
      </c>
      <c r="N58" s="64">
        <f t="shared" si="2"/>
        <v>0.56024357441721451</v>
      </c>
      <c r="O58" s="64">
        <f t="shared" si="3"/>
        <v>0.56024357441721451</v>
      </c>
    </row>
    <row r="59" spans="1:15" s="102" customFormat="1" ht="47.25" x14ac:dyDescent="0.25">
      <c r="A59" s="71" t="s">
        <v>42</v>
      </c>
      <c r="B59" s="86" t="s">
        <v>134</v>
      </c>
      <c r="C59" s="74" t="s">
        <v>11</v>
      </c>
      <c r="D59" s="74" t="s">
        <v>9</v>
      </c>
      <c r="E59" s="78">
        <f t="shared" ref="E59:E64" si="33">SUM(G59)</f>
        <v>5320</v>
      </c>
      <c r="F59" s="78">
        <v>0</v>
      </c>
      <c r="G59" s="78">
        <v>5320</v>
      </c>
      <c r="H59" s="78">
        <f t="shared" ref="H59:H64" si="34">J59</f>
        <v>5320</v>
      </c>
      <c r="I59" s="78">
        <v>0</v>
      </c>
      <c r="J59" s="67">
        <v>5320</v>
      </c>
      <c r="K59" s="78">
        <f t="shared" ref="K59:K64" si="35">M59</f>
        <v>5320</v>
      </c>
      <c r="L59" s="78">
        <f t="shared" ref="L59:M72" si="36">I59</f>
        <v>0</v>
      </c>
      <c r="M59" s="78">
        <f t="shared" si="36"/>
        <v>5320</v>
      </c>
      <c r="N59" s="100">
        <f t="shared" si="2"/>
        <v>1</v>
      </c>
      <c r="O59" s="100">
        <f t="shared" si="3"/>
        <v>1</v>
      </c>
    </row>
    <row r="60" spans="1:15" s="102" customFormat="1" ht="78.75" x14ac:dyDescent="0.25">
      <c r="A60" s="71" t="s">
        <v>96</v>
      </c>
      <c r="B60" s="86" t="s">
        <v>156</v>
      </c>
      <c r="C60" s="74" t="s">
        <v>11</v>
      </c>
      <c r="D60" s="74" t="s">
        <v>9</v>
      </c>
      <c r="E60" s="78">
        <f t="shared" si="33"/>
        <v>5063.3999999999996</v>
      </c>
      <c r="F60" s="78">
        <v>0</v>
      </c>
      <c r="G60" s="78">
        <f>5995-931.6</f>
        <v>5063.3999999999996</v>
      </c>
      <c r="H60" s="78">
        <f t="shared" si="34"/>
        <v>5063.3</v>
      </c>
      <c r="I60" s="78">
        <v>0</v>
      </c>
      <c r="J60" s="67">
        <v>5063.3</v>
      </c>
      <c r="K60" s="78">
        <f t="shared" si="35"/>
        <v>5063.3</v>
      </c>
      <c r="L60" s="78">
        <f t="shared" si="36"/>
        <v>0</v>
      </c>
      <c r="M60" s="78">
        <f t="shared" si="36"/>
        <v>5063.3</v>
      </c>
      <c r="N60" s="100">
        <f t="shared" si="2"/>
        <v>0.99998025042461602</v>
      </c>
      <c r="O60" s="100">
        <f t="shared" si="3"/>
        <v>0.99998025042461602</v>
      </c>
    </row>
    <row r="61" spans="1:15" s="102" customFormat="1" ht="110.25" x14ac:dyDescent="0.25">
      <c r="A61" s="71" t="s">
        <v>97</v>
      </c>
      <c r="B61" s="86" t="s">
        <v>157</v>
      </c>
      <c r="C61" s="74" t="s">
        <v>11</v>
      </c>
      <c r="D61" s="74" t="s">
        <v>9</v>
      </c>
      <c r="E61" s="78">
        <f t="shared" si="33"/>
        <v>9960</v>
      </c>
      <c r="F61" s="78">
        <v>0</v>
      </c>
      <c r="G61" s="78">
        <v>9960</v>
      </c>
      <c r="H61" s="78">
        <f t="shared" si="34"/>
        <v>9959.9</v>
      </c>
      <c r="I61" s="78">
        <v>0</v>
      </c>
      <c r="J61" s="67">
        <v>9959.9</v>
      </c>
      <c r="K61" s="78">
        <f t="shared" si="35"/>
        <v>9959.9</v>
      </c>
      <c r="L61" s="78">
        <f t="shared" si="36"/>
        <v>0</v>
      </c>
      <c r="M61" s="78">
        <f t="shared" si="36"/>
        <v>9959.9</v>
      </c>
      <c r="N61" s="100">
        <f t="shared" si="2"/>
        <v>0.99998995983935735</v>
      </c>
      <c r="O61" s="100">
        <f t="shared" si="3"/>
        <v>0.99998995983935735</v>
      </c>
    </row>
    <row r="62" spans="1:15" s="102" customFormat="1" ht="94.5" x14ac:dyDescent="0.25">
      <c r="A62" s="71" t="s">
        <v>104</v>
      </c>
      <c r="B62" s="86" t="s">
        <v>143</v>
      </c>
      <c r="C62" s="74" t="s">
        <v>11</v>
      </c>
      <c r="D62" s="74" t="s">
        <v>9</v>
      </c>
      <c r="E62" s="78">
        <f t="shared" si="33"/>
        <v>1727.2</v>
      </c>
      <c r="F62" s="78">
        <v>0</v>
      </c>
      <c r="G62" s="78">
        <v>1727.2</v>
      </c>
      <c r="H62" s="78">
        <f t="shared" si="34"/>
        <v>1727.2</v>
      </c>
      <c r="I62" s="78">
        <v>0</v>
      </c>
      <c r="J62" s="67">
        <v>1727.2</v>
      </c>
      <c r="K62" s="78">
        <f t="shared" si="35"/>
        <v>1727.2</v>
      </c>
      <c r="L62" s="78">
        <f t="shared" ref="L62:L64" si="37">I62</f>
        <v>0</v>
      </c>
      <c r="M62" s="78">
        <f t="shared" si="36"/>
        <v>1727.2</v>
      </c>
      <c r="N62" s="100">
        <f t="shared" si="2"/>
        <v>1</v>
      </c>
      <c r="O62" s="100">
        <f t="shared" si="3"/>
        <v>1</v>
      </c>
    </row>
    <row r="63" spans="1:15" s="102" customFormat="1" ht="47.25" x14ac:dyDescent="0.25">
      <c r="A63" s="71" t="s">
        <v>141</v>
      </c>
      <c r="B63" s="87" t="s">
        <v>186</v>
      </c>
      <c r="C63" s="74" t="s">
        <v>11</v>
      </c>
      <c r="D63" s="74" t="s">
        <v>9</v>
      </c>
      <c r="E63" s="78">
        <f t="shared" si="33"/>
        <v>424.6</v>
      </c>
      <c r="F63" s="78"/>
      <c r="G63" s="78">
        <v>424.6</v>
      </c>
      <c r="H63" s="78">
        <f t="shared" si="34"/>
        <v>424.5</v>
      </c>
      <c r="I63" s="78"/>
      <c r="J63" s="67">
        <v>424.5</v>
      </c>
      <c r="K63" s="78">
        <f t="shared" si="35"/>
        <v>424.5</v>
      </c>
      <c r="L63" s="78"/>
      <c r="M63" s="78">
        <f t="shared" si="36"/>
        <v>424.5</v>
      </c>
      <c r="N63" s="100">
        <f t="shared" si="2"/>
        <v>0.99976448422044273</v>
      </c>
      <c r="O63" s="100">
        <f t="shared" si="3"/>
        <v>0.99976448422044273</v>
      </c>
    </row>
    <row r="64" spans="1:15" s="102" customFormat="1" ht="31.5" x14ac:dyDescent="0.25">
      <c r="A64" s="71" t="s">
        <v>142</v>
      </c>
      <c r="B64" s="83" t="s">
        <v>98</v>
      </c>
      <c r="C64" s="74" t="s">
        <v>11</v>
      </c>
      <c r="D64" s="74" t="s">
        <v>11</v>
      </c>
      <c r="E64" s="78">
        <f t="shared" si="33"/>
        <v>17656.8</v>
      </c>
      <c r="F64" s="78">
        <v>0</v>
      </c>
      <c r="G64" s="78">
        <v>17656.8</v>
      </c>
      <c r="H64" s="106">
        <f t="shared" si="34"/>
        <v>0</v>
      </c>
      <c r="I64" s="106">
        <v>0</v>
      </c>
      <c r="J64" s="107">
        <v>0</v>
      </c>
      <c r="K64" s="106">
        <f t="shared" si="35"/>
        <v>0</v>
      </c>
      <c r="L64" s="106">
        <f t="shared" si="37"/>
        <v>0</v>
      </c>
      <c r="M64" s="106">
        <f t="shared" si="36"/>
        <v>0</v>
      </c>
      <c r="N64" s="108">
        <v>0</v>
      </c>
      <c r="O64" s="108">
        <v>0</v>
      </c>
    </row>
    <row r="65" spans="1:15" s="103" customFormat="1" ht="36.75" customHeight="1" x14ac:dyDescent="0.25">
      <c r="A65" s="88" t="s">
        <v>74</v>
      </c>
      <c r="B65" s="109" t="s">
        <v>48</v>
      </c>
      <c r="C65" s="109"/>
      <c r="D65" s="109"/>
      <c r="E65" s="68">
        <f>E66</f>
        <v>6716.8</v>
      </c>
      <c r="F65" s="68">
        <f t="shared" ref="F65:M65" si="38">F66</f>
        <v>0</v>
      </c>
      <c r="G65" s="68">
        <f t="shared" si="38"/>
        <v>6716.8</v>
      </c>
      <c r="H65" s="68">
        <f t="shared" si="38"/>
        <v>6433.2</v>
      </c>
      <c r="I65" s="68">
        <f t="shared" si="38"/>
        <v>0</v>
      </c>
      <c r="J65" s="68">
        <f>J66</f>
        <v>6433.2</v>
      </c>
      <c r="K65" s="68">
        <f t="shared" si="38"/>
        <v>6433.2</v>
      </c>
      <c r="L65" s="68">
        <f t="shared" si="38"/>
        <v>0</v>
      </c>
      <c r="M65" s="68">
        <f t="shared" si="38"/>
        <v>6433.2</v>
      </c>
      <c r="N65" s="64">
        <f t="shared" si="2"/>
        <v>0.95777751310147685</v>
      </c>
      <c r="O65" s="64">
        <f t="shared" si="3"/>
        <v>0.95777751310147685</v>
      </c>
    </row>
    <row r="66" spans="1:15" s="102" customFormat="1" ht="85.5" customHeight="1" x14ac:dyDescent="0.25">
      <c r="A66" s="71" t="s">
        <v>148</v>
      </c>
      <c r="B66" s="86" t="s">
        <v>32</v>
      </c>
      <c r="C66" s="74" t="s">
        <v>33</v>
      </c>
      <c r="D66" s="74" t="s">
        <v>33</v>
      </c>
      <c r="E66" s="79">
        <f>SUM(G66)</f>
        <v>6716.8</v>
      </c>
      <c r="F66" s="79">
        <v>0</v>
      </c>
      <c r="G66" s="66">
        <v>6716.8</v>
      </c>
      <c r="H66" s="78">
        <f t="shared" ref="H66" si="39">J66</f>
        <v>6433.2</v>
      </c>
      <c r="I66" s="78">
        <v>0</v>
      </c>
      <c r="J66" s="89">
        <v>6433.2</v>
      </c>
      <c r="K66" s="78">
        <f t="shared" ref="K66" si="40">M66</f>
        <v>6433.2</v>
      </c>
      <c r="L66" s="78">
        <f t="shared" si="36"/>
        <v>0</v>
      </c>
      <c r="M66" s="78">
        <f t="shared" ref="M66" si="41">J66</f>
        <v>6433.2</v>
      </c>
      <c r="N66" s="100">
        <f t="shared" si="2"/>
        <v>0.95777751310147685</v>
      </c>
      <c r="O66" s="100">
        <f t="shared" si="3"/>
        <v>0.95777751310147685</v>
      </c>
    </row>
    <row r="67" spans="1:15" s="102" customFormat="1" ht="22.5" customHeight="1" x14ac:dyDescent="0.25">
      <c r="A67" s="88" t="s">
        <v>75</v>
      </c>
      <c r="B67" s="115" t="s">
        <v>144</v>
      </c>
      <c r="C67" s="116"/>
      <c r="D67" s="117"/>
      <c r="E67" s="90">
        <f>E68</f>
        <v>881.5</v>
      </c>
      <c r="F67" s="90">
        <f t="shared" ref="F67:M67" si="42">F68</f>
        <v>0</v>
      </c>
      <c r="G67" s="90">
        <f t="shared" si="42"/>
        <v>881.5</v>
      </c>
      <c r="H67" s="90">
        <f t="shared" si="42"/>
        <v>881.5</v>
      </c>
      <c r="I67" s="90">
        <f t="shared" si="42"/>
        <v>0</v>
      </c>
      <c r="J67" s="90">
        <f t="shared" si="42"/>
        <v>881.5</v>
      </c>
      <c r="K67" s="90">
        <f t="shared" si="42"/>
        <v>881.5</v>
      </c>
      <c r="L67" s="90">
        <f t="shared" si="42"/>
        <v>0</v>
      </c>
      <c r="M67" s="90">
        <f t="shared" si="42"/>
        <v>881.5</v>
      </c>
      <c r="N67" s="64">
        <f t="shared" si="2"/>
        <v>1</v>
      </c>
      <c r="O67" s="64">
        <f t="shared" si="3"/>
        <v>1</v>
      </c>
    </row>
    <row r="68" spans="1:15" s="102" customFormat="1" ht="47.25" x14ac:dyDescent="0.25">
      <c r="A68" s="71" t="s">
        <v>132</v>
      </c>
      <c r="B68" s="86" t="s">
        <v>145</v>
      </c>
      <c r="C68" s="91" t="s">
        <v>11</v>
      </c>
      <c r="D68" s="91" t="s">
        <v>9</v>
      </c>
      <c r="E68" s="79">
        <f>SUM(G68)</f>
        <v>881.5</v>
      </c>
      <c r="F68" s="79">
        <v>0</v>
      </c>
      <c r="G68" s="66">
        <v>881.5</v>
      </c>
      <c r="H68" s="78">
        <f t="shared" ref="H68" si="43">J68</f>
        <v>881.5</v>
      </c>
      <c r="I68" s="78">
        <v>0</v>
      </c>
      <c r="J68" s="67">
        <v>881.5</v>
      </c>
      <c r="K68" s="78">
        <f t="shared" ref="K68" si="44">M68</f>
        <v>881.5</v>
      </c>
      <c r="L68" s="78">
        <f t="shared" ref="L68" si="45">I68</f>
        <v>0</v>
      </c>
      <c r="M68" s="78">
        <f t="shared" ref="M68" si="46">J68</f>
        <v>881.5</v>
      </c>
      <c r="N68" s="100">
        <f t="shared" si="2"/>
        <v>1</v>
      </c>
      <c r="O68" s="100">
        <f t="shared" si="3"/>
        <v>1</v>
      </c>
    </row>
    <row r="69" spans="1:15" s="103" customFormat="1" x14ac:dyDescent="0.25">
      <c r="A69" s="92" t="s">
        <v>99</v>
      </c>
      <c r="B69" s="109" t="s">
        <v>49</v>
      </c>
      <c r="C69" s="109"/>
      <c r="D69" s="109"/>
      <c r="E69" s="90">
        <f>E70</f>
        <v>26000</v>
      </c>
      <c r="F69" s="90">
        <f t="shared" ref="F69:M69" si="47">F70</f>
        <v>0</v>
      </c>
      <c r="G69" s="90">
        <f t="shared" si="47"/>
        <v>26000</v>
      </c>
      <c r="H69" s="90">
        <f t="shared" si="47"/>
        <v>26000</v>
      </c>
      <c r="I69" s="90">
        <f t="shared" si="47"/>
        <v>0</v>
      </c>
      <c r="J69" s="90">
        <f t="shared" si="47"/>
        <v>26000</v>
      </c>
      <c r="K69" s="90">
        <f t="shared" si="47"/>
        <v>26000</v>
      </c>
      <c r="L69" s="90">
        <f t="shared" si="47"/>
        <v>0</v>
      </c>
      <c r="M69" s="90">
        <f t="shared" si="47"/>
        <v>26000</v>
      </c>
      <c r="N69" s="64">
        <f t="shared" si="2"/>
        <v>1</v>
      </c>
      <c r="O69" s="64">
        <f t="shared" si="3"/>
        <v>1</v>
      </c>
    </row>
    <row r="70" spans="1:15" s="102" customFormat="1" ht="47.25" x14ac:dyDescent="0.25">
      <c r="A70" s="80" t="s">
        <v>100</v>
      </c>
      <c r="B70" s="86" t="s">
        <v>133</v>
      </c>
      <c r="C70" s="74" t="s">
        <v>11</v>
      </c>
      <c r="D70" s="74" t="s">
        <v>1</v>
      </c>
      <c r="E70" s="79">
        <f>SUM(G70)</f>
        <v>26000</v>
      </c>
      <c r="F70" s="79">
        <v>0</v>
      </c>
      <c r="G70" s="65">
        <v>26000</v>
      </c>
      <c r="H70" s="78">
        <f t="shared" ref="H70" si="48">J70</f>
        <v>26000</v>
      </c>
      <c r="I70" s="78">
        <v>0</v>
      </c>
      <c r="J70" s="67">
        <v>26000</v>
      </c>
      <c r="K70" s="78">
        <f t="shared" ref="K70" si="49">M70</f>
        <v>26000</v>
      </c>
      <c r="L70" s="78">
        <f t="shared" si="36"/>
        <v>0</v>
      </c>
      <c r="M70" s="78">
        <f t="shared" ref="M70" si="50">J70</f>
        <v>26000</v>
      </c>
      <c r="N70" s="100">
        <f t="shared" ref="N70:N72" si="51">H70/E70</f>
        <v>1</v>
      </c>
      <c r="O70" s="100">
        <f t="shared" ref="O70:O72" si="52">K70/E70</f>
        <v>1</v>
      </c>
    </row>
    <row r="71" spans="1:15" s="103" customFormat="1" x14ac:dyDescent="0.25">
      <c r="A71" s="88" t="s">
        <v>146</v>
      </c>
      <c r="B71" s="109" t="s">
        <v>50</v>
      </c>
      <c r="C71" s="109"/>
      <c r="D71" s="109"/>
      <c r="E71" s="68">
        <f>E72</f>
        <v>600</v>
      </c>
      <c r="F71" s="68">
        <f t="shared" ref="F71:M71" si="53">F72</f>
        <v>0</v>
      </c>
      <c r="G71" s="68">
        <f t="shared" si="53"/>
        <v>600</v>
      </c>
      <c r="H71" s="68">
        <f t="shared" si="53"/>
        <v>600</v>
      </c>
      <c r="I71" s="68">
        <f t="shared" si="53"/>
        <v>0</v>
      </c>
      <c r="J71" s="68">
        <f t="shared" si="53"/>
        <v>600</v>
      </c>
      <c r="K71" s="68">
        <f t="shared" si="53"/>
        <v>600</v>
      </c>
      <c r="L71" s="68">
        <f t="shared" si="53"/>
        <v>0</v>
      </c>
      <c r="M71" s="68">
        <f t="shared" si="53"/>
        <v>600</v>
      </c>
      <c r="N71" s="64">
        <f t="shared" si="51"/>
        <v>1</v>
      </c>
      <c r="O71" s="64">
        <f t="shared" si="52"/>
        <v>1</v>
      </c>
    </row>
    <row r="72" spans="1:15" s="102" customFormat="1" ht="47.25" x14ac:dyDescent="0.25">
      <c r="A72" s="71" t="s">
        <v>147</v>
      </c>
      <c r="B72" s="86" t="s">
        <v>158</v>
      </c>
      <c r="C72" s="74" t="s">
        <v>11</v>
      </c>
      <c r="D72" s="74" t="s">
        <v>9</v>
      </c>
      <c r="E72" s="79">
        <f t="shared" ref="E72" si="54">SUM(G72)</f>
        <v>600</v>
      </c>
      <c r="F72" s="79">
        <v>0</v>
      </c>
      <c r="G72" s="93">
        <v>600</v>
      </c>
      <c r="H72" s="78">
        <f t="shared" ref="H72" si="55">J72</f>
        <v>600</v>
      </c>
      <c r="I72" s="78">
        <v>0</v>
      </c>
      <c r="J72" s="67">
        <v>600</v>
      </c>
      <c r="K72" s="78">
        <f t="shared" ref="K72" si="56">M72</f>
        <v>600</v>
      </c>
      <c r="L72" s="78">
        <f t="shared" si="36"/>
        <v>0</v>
      </c>
      <c r="M72" s="78">
        <f t="shared" ref="M72" si="57">J72</f>
        <v>600</v>
      </c>
      <c r="N72" s="100">
        <f t="shared" si="51"/>
        <v>1</v>
      </c>
      <c r="O72" s="100">
        <f t="shared" si="52"/>
        <v>1</v>
      </c>
    </row>
    <row r="73" spans="1:15" x14ac:dyDescent="0.25">
      <c r="A73" s="94"/>
      <c r="B73" s="95" t="s">
        <v>31</v>
      </c>
      <c r="C73" s="96"/>
      <c r="D73" s="96"/>
      <c r="E73" s="68">
        <f t="shared" ref="E73:M73" si="58">E71+E69+E65+E45+E32+E26+E6+E67</f>
        <v>104231.6</v>
      </c>
      <c r="F73" s="68">
        <f t="shared" si="58"/>
        <v>0</v>
      </c>
      <c r="G73" s="68">
        <f t="shared" si="58"/>
        <v>104231.6</v>
      </c>
      <c r="H73" s="68">
        <f t="shared" si="58"/>
        <v>83035</v>
      </c>
      <c r="I73" s="68">
        <f t="shared" si="58"/>
        <v>0</v>
      </c>
      <c r="J73" s="68">
        <f t="shared" si="58"/>
        <v>83035</v>
      </c>
      <c r="K73" s="68">
        <f t="shared" si="58"/>
        <v>83035</v>
      </c>
      <c r="L73" s="68">
        <f t="shared" si="58"/>
        <v>1</v>
      </c>
      <c r="M73" s="68">
        <f t="shared" si="58"/>
        <v>83035</v>
      </c>
      <c r="N73" s="64">
        <f>H73/E73</f>
        <v>0.79663940685934009</v>
      </c>
      <c r="O73" s="64">
        <f>K73/E73</f>
        <v>0.79663940685934009</v>
      </c>
    </row>
    <row r="75" spans="1:15" x14ac:dyDescent="0.25">
      <c r="E75" s="99"/>
    </row>
    <row r="76" spans="1:15" x14ac:dyDescent="0.25">
      <c r="E76" s="99"/>
    </row>
    <row r="97" ht="30.75" customHeight="1" x14ac:dyDescent="0.25"/>
    <row r="99" ht="18.75" customHeight="1" x14ac:dyDescent="0.25"/>
    <row r="100" ht="18.75" customHeight="1" x14ac:dyDescent="0.25"/>
    <row r="103" ht="18.75" customHeight="1" x14ac:dyDescent="0.25"/>
    <row r="105" ht="18.75" customHeight="1" x14ac:dyDescent="0.25"/>
    <row r="106" ht="18.75" customHeight="1" x14ac:dyDescent="0.25"/>
  </sheetData>
  <autoFilter ref="A5:P5"/>
  <mergeCells count="21">
    <mergeCell ref="B71:D71"/>
    <mergeCell ref="B69:D69"/>
    <mergeCell ref="A1:O1"/>
    <mergeCell ref="A2:O2"/>
    <mergeCell ref="A3:A4"/>
    <mergeCell ref="B3:B4"/>
    <mergeCell ref="C3:C4"/>
    <mergeCell ref="D3:D4"/>
    <mergeCell ref="K3:M3"/>
    <mergeCell ref="N3:N4"/>
    <mergeCell ref="O3:O4"/>
    <mergeCell ref="E3:G3"/>
    <mergeCell ref="H3:J3"/>
    <mergeCell ref="B58:D58"/>
    <mergeCell ref="B67:D67"/>
    <mergeCell ref="B65:D65"/>
    <mergeCell ref="B45:D45"/>
    <mergeCell ref="B6:D6"/>
    <mergeCell ref="B26:D26"/>
    <mergeCell ref="B46:D46"/>
    <mergeCell ref="B32:D32"/>
  </mergeCells>
  <phoneticPr fontId="14" type="noConversion"/>
  <pageMargins left="0.39370078740157483" right="0.39370078740157483" top="0.39370078740157483" bottom="0.39370078740157483" header="0.31496062992125984" footer="0.31496062992125984"/>
  <pageSetup paperSize="9" scale="5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23"/>
  <sheetViews>
    <sheetView view="pageBreakPreview" zoomScale="90" zoomScaleNormal="100" zoomScaleSheetLayoutView="90" workbookViewId="0">
      <selection activeCell="M24" sqref="M2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5.25" customHeight="1" x14ac:dyDescent="0.25">
      <c r="A1" s="127" t="s">
        <v>154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4" customHeight="1" x14ac:dyDescent="0.25">
      <c r="A2" s="127" t="s">
        <v>187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4" customHeight="1" x14ac:dyDescent="0.25">
      <c r="A3" s="124" t="s">
        <v>13</v>
      </c>
      <c r="B3" s="124" t="s">
        <v>14</v>
      </c>
      <c r="C3" s="128" t="s">
        <v>15</v>
      </c>
      <c r="D3" s="129"/>
      <c r="E3" s="124" t="s">
        <v>16</v>
      </c>
      <c r="F3" s="124" t="s">
        <v>17</v>
      </c>
      <c r="G3" s="124" t="s">
        <v>18</v>
      </c>
      <c r="H3" s="124" t="s">
        <v>19</v>
      </c>
      <c r="I3" s="121" t="s">
        <v>101</v>
      </c>
      <c r="J3" s="121" t="s">
        <v>20</v>
      </c>
      <c r="K3" s="124" t="s">
        <v>21</v>
      </c>
      <c r="L3" s="124"/>
      <c r="M3" s="124"/>
    </row>
    <row r="4" spans="1:13" ht="15" customHeight="1" x14ac:dyDescent="0.25">
      <c r="A4" s="124"/>
      <c r="B4" s="124"/>
      <c r="C4" s="121" t="s">
        <v>22</v>
      </c>
      <c r="D4" s="121" t="s">
        <v>23</v>
      </c>
      <c r="E4" s="124"/>
      <c r="F4" s="124"/>
      <c r="G4" s="124"/>
      <c r="H4" s="124"/>
      <c r="I4" s="122"/>
      <c r="J4" s="122"/>
      <c r="K4" s="124" t="s">
        <v>24</v>
      </c>
      <c r="L4" s="121" t="s">
        <v>25</v>
      </c>
      <c r="M4" s="124" t="s">
        <v>26</v>
      </c>
    </row>
    <row r="5" spans="1:13" ht="31.5" customHeight="1" x14ac:dyDescent="0.25">
      <c r="A5" s="124"/>
      <c r="B5" s="124"/>
      <c r="C5" s="123"/>
      <c r="D5" s="123"/>
      <c r="E5" s="124"/>
      <c r="F5" s="124"/>
      <c r="G5" s="124"/>
      <c r="H5" s="124"/>
      <c r="I5" s="123"/>
      <c r="J5" s="123"/>
      <c r="K5" s="124"/>
      <c r="L5" s="123"/>
      <c r="M5" s="124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ht="63" x14ac:dyDescent="0.25">
      <c r="A7" s="16">
        <v>1</v>
      </c>
      <c r="B7" s="45" t="s">
        <v>159</v>
      </c>
      <c r="C7" s="23"/>
      <c r="D7" s="23"/>
      <c r="E7" s="16" t="s">
        <v>160</v>
      </c>
      <c r="F7" s="16" t="s">
        <v>161</v>
      </c>
      <c r="G7" s="14" t="s">
        <v>162</v>
      </c>
      <c r="H7" s="46">
        <v>45845</v>
      </c>
      <c r="I7" s="50">
        <v>292000</v>
      </c>
      <c r="J7" s="23"/>
      <c r="K7" s="47">
        <f>M7</f>
        <v>292</v>
      </c>
      <c r="L7" s="23"/>
      <c r="M7" s="47">
        <f>'Подпрограмма 2'!K9</f>
        <v>292</v>
      </c>
    </row>
    <row r="8" spans="1:13" ht="56.25" customHeight="1" x14ac:dyDescent="0.25">
      <c r="A8" s="121">
        <v>2</v>
      </c>
      <c r="B8" s="125" t="s">
        <v>163</v>
      </c>
      <c r="C8" s="23"/>
      <c r="D8" s="23"/>
      <c r="E8" s="49" t="s">
        <v>164</v>
      </c>
      <c r="F8" s="51" t="s">
        <v>165</v>
      </c>
      <c r="G8" s="52" t="s">
        <v>166</v>
      </c>
      <c r="H8" s="46">
        <v>45863</v>
      </c>
      <c r="I8" s="50">
        <v>187500</v>
      </c>
      <c r="J8" s="23"/>
      <c r="K8" s="47">
        <f t="shared" ref="K8:K13" si="1">M8</f>
        <v>187.5</v>
      </c>
      <c r="L8" s="23"/>
      <c r="M8" s="47">
        <f>I8/1000</f>
        <v>187.5</v>
      </c>
    </row>
    <row r="9" spans="1:13" ht="53.25" customHeight="1" x14ac:dyDescent="0.25">
      <c r="A9" s="123"/>
      <c r="B9" s="126"/>
      <c r="C9" s="23"/>
      <c r="D9" s="23"/>
      <c r="E9" s="16" t="s">
        <v>167</v>
      </c>
      <c r="F9" s="53" t="s">
        <v>168</v>
      </c>
      <c r="G9" s="52" t="s">
        <v>166</v>
      </c>
      <c r="H9" s="46">
        <v>45896</v>
      </c>
      <c r="I9" s="50">
        <v>395099.9</v>
      </c>
      <c r="J9" s="23"/>
      <c r="K9" s="47">
        <f t="shared" si="1"/>
        <v>395.09990000000005</v>
      </c>
      <c r="L9" s="23"/>
      <c r="M9" s="47">
        <f>I9/1000</f>
        <v>395.09990000000005</v>
      </c>
    </row>
    <row r="10" spans="1:13" ht="63" x14ac:dyDescent="0.25">
      <c r="A10" s="54">
        <v>3</v>
      </c>
      <c r="B10" s="44" t="s">
        <v>131</v>
      </c>
      <c r="C10" s="16"/>
      <c r="D10" s="16"/>
      <c r="E10" s="16" t="s">
        <v>149</v>
      </c>
      <c r="F10" s="16" t="s">
        <v>150</v>
      </c>
      <c r="G10" s="16" t="s">
        <v>151</v>
      </c>
      <c r="H10" s="15">
        <v>45991</v>
      </c>
      <c r="I10" s="11">
        <v>2190188</v>
      </c>
      <c r="J10" s="36"/>
      <c r="K10" s="35">
        <f>M10</f>
        <v>2093.6</v>
      </c>
      <c r="L10" s="36"/>
      <c r="M10" s="37">
        <f>'Подпрограмма 2'!H8</f>
        <v>2093.6</v>
      </c>
    </row>
    <row r="11" spans="1:13" ht="126" x14ac:dyDescent="0.25">
      <c r="A11" s="57">
        <v>4</v>
      </c>
      <c r="B11" s="58" t="s">
        <v>127</v>
      </c>
      <c r="C11" s="42"/>
      <c r="D11" s="16"/>
      <c r="E11" s="14" t="s">
        <v>169</v>
      </c>
      <c r="F11" s="16" t="s">
        <v>170</v>
      </c>
      <c r="G11" s="14" t="s">
        <v>171</v>
      </c>
      <c r="H11" s="55">
        <v>45930</v>
      </c>
      <c r="I11" s="56">
        <v>5063324</v>
      </c>
      <c r="J11" s="36"/>
      <c r="K11" s="47">
        <f t="shared" si="1"/>
        <v>5063.3</v>
      </c>
      <c r="L11" s="36"/>
      <c r="M11" s="35">
        <f>'Подпрограмма 2'!K60</f>
        <v>5063.3</v>
      </c>
    </row>
    <row r="12" spans="1:13" ht="141.75" x14ac:dyDescent="0.25">
      <c r="A12" s="54">
        <v>5</v>
      </c>
      <c r="B12" s="59" t="s">
        <v>129</v>
      </c>
      <c r="C12" s="16"/>
      <c r="D12" s="16"/>
      <c r="E12" s="14" t="s">
        <v>172</v>
      </c>
      <c r="F12" s="16" t="s">
        <v>170</v>
      </c>
      <c r="G12" s="14" t="s">
        <v>173</v>
      </c>
      <c r="H12" s="55">
        <v>45899</v>
      </c>
      <c r="I12" s="11">
        <v>9959919</v>
      </c>
      <c r="J12" s="36"/>
      <c r="K12" s="47">
        <f t="shared" si="1"/>
        <v>9959.9</v>
      </c>
      <c r="L12" s="36"/>
      <c r="M12" s="35">
        <f>'Подпрограмма 2'!K61</f>
        <v>9959.9</v>
      </c>
    </row>
    <row r="13" spans="1:13" ht="126.75" x14ac:dyDescent="0.25">
      <c r="A13" s="54">
        <v>6</v>
      </c>
      <c r="B13" s="60" t="s">
        <v>174</v>
      </c>
      <c r="C13" s="16"/>
      <c r="D13" s="16"/>
      <c r="E13" s="16" t="s">
        <v>175</v>
      </c>
      <c r="F13" s="14" t="s">
        <v>176</v>
      </c>
      <c r="G13" s="48" t="s">
        <v>177</v>
      </c>
      <c r="H13" s="15">
        <v>45930</v>
      </c>
      <c r="I13" s="11">
        <v>1727166</v>
      </c>
      <c r="J13" s="36"/>
      <c r="K13" s="47">
        <f t="shared" si="1"/>
        <v>1727.2</v>
      </c>
      <c r="L13" s="36"/>
      <c r="M13" s="35">
        <f>'Подпрограмма 2'!K62</f>
        <v>1727.2</v>
      </c>
    </row>
    <row r="14" spans="1:13" ht="94.5" x14ac:dyDescent="0.25">
      <c r="A14" s="16">
        <v>7</v>
      </c>
      <c r="B14" s="43" t="s">
        <v>32</v>
      </c>
      <c r="C14" s="23"/>
      <c r="D14" s="23"/>
      <c r="E14" s="14" t="s">
        <v>138</v>
      </c>
      <c r="F14" s="14" t="s">
        <v>106</v>
      </c>
      <c r="G14" s="14" t="s">
        <v>139</v>
      </c>
      <c r="H14" s="15">
        <v>46203</v>
      </c>
      <c r="I14" s="38">
        <f>6778624.32</f>
        <v>6778624.3200000003</v>
      </c>
      <c r="J14" s="39"/>
      <c r="K14" s="35">
        <f>M14</f>
        <v>6433.2</v>
      </c>
      <c r="L14" s="39"/>
      <c r="M14" s="35">
        <f>'Подпрограмма 2'!H66</f>
        <v>6433.2</v>
      </c>
    </row>
    <row r="15" spans="1:13" ht="72" customHeight="1" x14ac:dyDescent="0.25">
      <c r="A15" s="16">
        <v>8</v>
      </c>
      <c r="B15" s="44" t="s">
        <v>134</v>
      </c>
      <c r="C15" s="9"/>
      <c r="D15" s="9"/>
      <c r="E15" s="25" t="s">
        <v>135</v>
      </c>
      <c r="F15" s="16" t="s">
        <v>136</v>
      </c>
      <c r="G15" s="16" t="s">
        <v>137</v>
      </c>
      <c r="H15" s="31">
        <v>46011</v>
      </c>
      <c r="I15" s="35">
        <v>5320000</v>
      </c>
      <c r="J15" s="40"/>
      <c r="K15" s="37">
        <f>M15</f>
        <v>5320</v>
      </c>
      <c r="L15" s="36"/>
      <c r="M15" s="37">
        <f>'Подпрограмма 2'!H59</f>
        <v>5320</v>
      </c>
    </row>
    <row r="16" spans="1:13" ht="68.25" customHeight="1" x14ac:dyDescent="0.25">
      <c r="A16" s="20">
        <v>9</v>
      </c>
      <c r="B16" s="45" t="s">
        <v>133</v>
      </c>
      <c r="C16" s="22"/>
      <c r="D16" s="22"/>
      <c r="E16" s="14" t="s">
        <v>152</v>
      </c>
      <c r="F16" s="14" t="s">
        <v>153</v>
      </c>
      <c r="G16" s="34" t="s">
        <v>1</v>
      </c>
      <c r="H16" s="33">
        <v>45920</v>
      </c>
      <c r="I16" s="38">
        <v>26000000</v>
      </c>
      <c r="J16" s="41"/>
      <c r="K16" s="37">
        <f>M16</f>
        <v>26000</v>
      </c>
      <c r="L16" s="39"/>
      <c r="M16" s="37">
        <f>'Подпрограмма 2'!H70</f>
        <v>26000</v>
      </c>
    </row>
    <row r="17" spans="1:15" ht="78.75" x14ac:dyDescent="0.25">
      <c r="A17" s="9">
        <v>10</v>
      </c>
      <c r="B17" s="61" t="s">
        <v>105</v>
      </c>
      <c r="C17" s="9"/>
      <c r="D17" s="9"/>
      <c r="E17" s="16" t="s">
        <v>178</v>
      </c>
      <c r="F17" s="16" t="s">
        <v>179</v>
      </c>
      <c r="G17" s="16" t="s">
        <v>181</v>
      </c>
      <c r="H17" s="16" t="s">
        <v>180</v>
      </c>
      <c r="I17" s="63">
        <v>600000</v>
      </c>
      <c r="J17" s="9"/>
      <c r="K17" s="24">
        <f>M17</f>
        <v>600</v>
      </c>
      <c r="L17" s="16"/>
      <c r="M17" s="62">
        <f>'Подпрограмма 2'!H72</f>
        <v>600</v>
      </c>
    </row>
    <row r="18" spans="1:15" ht="16.5" hidden="1" x14ac:dyDescent="0.25">
      <c r="A18" s="9"/>
      <c r="B18" s="32"/>
      <c r="C18" s="9"/>
      <c r="D18" s="9"/>
      <c r="E18" s="16"/>
      <c r="F18" s="14"/>
      <c r="G18" s="13"/>
      <c r="H18" s="15"/>
      <c r="I18" s="6"/>
      <c r="J18" s="9"/>
      <c r="K18" s="24"/>
      <c r="L18" s="16"/>
      <c r="M18" s="16"/>
    </row>
    <row r="19" spans="1:15" ht="16.5" hidden="1" x14ac:dyDescent="0.25">
      <c r="A19" s="9"/>
      <c r="B19" s="32"/>
      <c r="C19" s="9"/>
      <c r="D19" s="9"/>
      <c r="E19" s="16"/>
      <c r="F19" s="14"/>
      <c r="G19" s="13"/>
      <c r="H19" s="15"/>
      <c r="I19" s="6"/>
      <c r="J19" s="9"/>
      <c r="K19" s="24"/>
      <c r="L19" s="16"/>
      <c r="M19" s="16"/>
    </row>
    <row r="20" spans="1:15" s="5" customFormat="1" ht="16.5" hidden="1" x14ac:dyDescent="0.25">
      <c r="A20" s="9"/>
      <c r="B20" s="32"/>
      <c r="C20" s="18"/>
      <c r="D20" s="8"/>
      <c r="E20" s="14"/>
      <c r="F20" s="14"/>
      <c r="G20" s="13"/>
      <c r="H20" s="15"/>
      <c r="I20" s="11"/>
      <c r="J20" s="10"/>
      <c r="K20" s="24"/>
      <c r="L20" s="6"/>
      <c r="M20" s="6"/>
      <c r="O20" s="12"/>
    </row>
    <row r="21" spans="1:15" s="5" customFormat="1" ht="16.5" hidden="1" x14ac:dyDescent="0.25">
      <c r="A21" s="9"/>
      <c r="B21" s="32"/>
      <c r="C21" s="17"/>
      <c r="D21" s="17"/>
      <c r="E21" s="14"/>
      <c r="F21" s="14"/>
      <c r="G21" s="13"/>
      <c r="H21" s="14"/>
      <c r="I21" s="19"/>
      <c r="J21" s="10"/>
      <c r="K21" s="24"/>
      <c r="L21" s="6"/>
      <c r="M21" s="6"/>
      <c r="O21" s="12"/>
    </row>
    <row r="22" spans="1:15" s="5" customFormat="1" ht="16.5" hidden="1" x14ac:dyDescent="0.25">
      <c r="A22" s="9"/>
      <c r="B22" s="32"/>
      <c r="C22" s="4"/>
      <c r="D22" s="4"/>
      <c r="E22" s="16"/>
      <c r="F22" s="15"/>
      <c r="G22" s="13"/>
      <c r="H22" s="15"/>
      <c r="I22" s="6"/>
      <c r="J22" s="2"/>
      <c r="K22" s="24"/>
      <c r="L22" s="6"/>
      <c r="M22" s="6"/>
      <c r="O22" s="12"/>
    </row>
    <row r="23" spans="1:15" ht="15" customHeight="1" x14ac:dyDescent="0.25">
      <c r="A23" s="118" t="s">
        <v>27</v>
      </c>
      <c r="B23" s="119"/>
      <c r="C23" s="119"/>
      <c r="D23" s="119"/>
      <c r="E23" s="119"/>
      <c r="F23" s="119"/>
      <c r="G23" s="119"/>
      <c r="H23" s="119"/>
      <c r="I23" s="120"/>
      <c r="J23" s="3">
        <f t="shared" ref="J23:L23" si="2">SUM(J7:J16)</f>
        <v>0</v>
      </c>
      <c r="K23" s="3">
        <f>SUM(K7:K17)</f>
        <v>58071.799899999998</v>
      </c>
      <c r="L23" s="3">
        <f t="shared" si="2"/>
        <v>0</v>
      </c>
      <c r="M23" s="3">
        <f>SUM(M7:M17)</f>
        <v>58071.799899999998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3:I23"/>
    <mergeCell ref="J3:J5"/>
    <mergeCell ref="K3:M3"/>
    <mergeCell ref="C4:C5"/>
    <mergeCell ref="D4:D5"/>
    <mergeCell ref="K4:K5"/>
    <mergeCell ref="L4:L5"/>
    <mergeCell ref="M4:M5"/>
    <mergeCell ref="B8:B9"/>
    <mergeCell ref="A8:A9"/>
  </mergeCells>
  <pageMargins left="0.39370078740157483" right="0.39370078740157483" top="0.39370078740157483" bottom="0.39370078740157483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"/>
  <sheetViews>
    <sheetView view="pageBreakPreview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127" t="s">
        <v>107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5" ht="24" customHeight="1" x14ac:dyDescent="0.25">
      <c r="A2" s="127" t="s">
        <v>102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5" ht="24" customHeight="1" x14ac:dyDescent="0.25">
      <c r="A3" s="124" t="s">
        <v>13</v>
      </c>
      <c r="B3" s="124" t="s">
        <v>14</v>
      </c>
      <c r="C3" s="128" t="s">
        <v>15</v>
      </c>
      <c r="D3" s="129"/>
      <c r="E3" s="124" t="s">
        <v>16</v>
      </c>
      <c r="F3" s="124" t="s">
        <v>17</v>
      </c>
      <c r="G3" s="124" t="s">
        <v>18</v>
      </c>
      <c r="H3" s="124" t="s">
        <v>19</v>
      </c>
      <c r="I3" s="121" t="s">
        <v>101</v>
      </c>
      <c r="J3" s="121" t="s">
        <v>20</v>
      </c>
      <c r="K3" s="124" t="s">
        <v>21</v>
      </c>
      <c r="L3" s="124"/>
      <c r="M3" s="124"/>
    </row>
    <row r="4" spans="1:15" ht="15" customHeight="1" x14ac:dyDescent="0.25">
      <c r="A4" s="124"/>
      <c r="B4" s="124"/>
      <c r="C4" s="121" t="s">
        <v>22</v>
      </c>
      <c r="D4" s="121" t="s">
        <v>23</v>
      </c>
      <c r="E4" s="124"/>
      <c r="F4" s="124"/>
      <c r="G4" s="124"/>
      <c r="H4" s="124"/>
      <c r="I4" s="122"/>
      <c r="J4" s="122"/>
      <c r="K4" s="124" t="s">
        <v>24</v>
      </c>
      <c r="L4" s="121" t="s">
        <v>25</v>
      </c>
      <c r="M4" s="124" t="s">
        <v>26</v>
      </c>
    </row>
    <row r="5" spans="1:15" ht="31.5" customHeight="1" x14ac:dyDescent="0.25">
      <c r="A5" s="124"/>
      <c r="B5" s="124"/>
      <c r="C5" s="123"/>
      <c r="D5" s="123"/>
      <c r="E5" s="124"/>
      <c r="F5" s="124"/>
      <c r="G5" s="124"/>
      <c r="H5" s="124"/>
      <c r="I5" s="123"/>
      <c r="J5" s="123"/>
      <c r="K5" s="124"/>
      <c r="L5" s="123"/>
      <c r="M5" s="124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9">
        <v>1</v>
      </c>
      <c r="B7" s="30" t="s">
        <v>134</v>
      </c>
      <c r="C7" s="9"/>
      <c r="D7" s="9"/>
      <c r="E7" s="25" t="s">
        <v>135</v>
      </c>
      <c r="F7" s="16" t="s">
        <v>136</v>
      </c>
      <c r="G7" s="16" t="s">
        <v>137</v>
      </c>
      <c r="H7" s="31">
        <v>46011</v>
      </c>
      <c r="I7" s="24">
        <v>5320000</v>
      </c>
      <c r="J7" s="9"/>
      <c r="K7" s="24">
        <f t="shared" ref="K7" si="1">M7</f>
        <v>5320</v>
      </c>
      <c r="L7" s="16"/>
      <c r="M7" s="24">
        <f>'Подпрограмма 2'!H59</f>
        <v>5320</v>
      </c>
    </row>
    <row r="8" spans="1:15" ht="82.5" hidden="1" x14ac:dyDescent="0.25">
      <c r="A8" s="20"/>
      <c r="B8" s="21" t="s">
        <v>131</v>
      </c>
      <c r="C8" s="22"/>
      <c r="D8" s="22"/>
      <c r="E8" s="14"/>
      <c r="F8" s="14"/>
      <c r="G8" s="14"/>
      <c r="H8" s="26"/>
      <c r="I8" s="27"/>
      <c r="J8" s="22"/>
      <c r="K8" s="24"/>
      <c r="L8" s="23"/>
      <c r="M8" s="24"/>
    </row>
    <row r="9" spans="1:15" ht="66" hidden="1" x14ac:dyDescent="0.25">
      <c r="A9" s="9"/>
      <c r="B9" s="28" t="s">
        <v>110</v>
      </c>
      <c r="C9" s="9"/>
      <c r="D9" s="9"/>
      <c r="E9" s="16"/>
      <c r="F9" s="16"/>
      <c r="G9" s="16"/>
      <c r="H9" s="16"/>
      <c r="I9" s="16"/>
      <c r="J9" s="9"/>
      <c r="K9" s="24"/>
      <c r="L9" s="16"/>
      <c r="M9" s="16"/>
    </row>
    <row r="10" spans="1:15" ht="132" hidden="1" x14ac:dyDescent="0.25">
      <c r="A10" s="9"/>
      <c r="B10" s="29" t="s">
        <v>127</v>
      </c>
      <c r="C10" s="9"/>
      <c r="D10" s="9"/>
      <c r="E10" s="16"/>
      <c r="F10" s="14"/>
      <c r="G10" s="13"/>
      <c r="H10" s="15"/>
      <c r="I10" s="6"/>
      <c r="J10" s="9"/>
      <c r="K10" s="24"/>
      <c r="L10" s="16"/>
      <c r="M10" s="16"/>
    </row>
    <row r="11" spans="1:15" ht="82.5" hidden="1" x14ac:dyDescent="0.25">
      <c r="A11" s="9"/>
      <c r="B11" s="29" t="s">
        <v>128</v>
      </c>
      <c r="C11" s="9"/>
      <c r="D11" s="9"/>
      <c r="E11" s="16"/>
      <c r="F11" s="14"/>
      <c r="G11" s="13"/>
      <c r="H11" s="15"/>
      <c r="I11" s="6"/>
      <c r="J11" s="9"/>
      <c r="K11" s="24"/>
      <c r="L11" s="16"/>
      <c r="M11" s="16"/>
    </row>
    <row r="12" spans="1:15" s="5" customFormat="1" ht="148.5" hidden="1" x14ac:dyDescent="0.25">
      <c r="A12" s="9"/>
      <c r="B12" s="29" t="s">
        <v>129</v>
      </c>
      <c r="C12" s="18"/>
      <c r="D12" s="8"/>
      <c r="E12" s="14"/>
      <c r="F12" s="14"/>
      <c r="G12" s="13"/>
      <c r="H12" s="15"/>
      <c r="I12" s="11"/>
      <c r="J12" s="10"/>
      <c r="K12" s="24"/>
      <c r="L12" s="6"/>
      <c r="M12" s="6"/>
      <c r="O12" s="12"/>
    </row>
    <row r="13" spans="1:15" s="5" customFormat="1" ht="66" hidden="1" x14ac:dyDescent="0.25">
      <c r="A13" s="9"/>
      <c r="B13" s="29" t="s">
        <v>133</v>
      </c>
      <c r="C13" s="17"/>
      <c r="D13" s="17"/>
      <c r="E13" s="14"/>
      <c r="F13" s="14"/>
      <c r="G13" s="13"/>
      <c r="H13" s="14"/>
      <c r="I13" s="19"/>
      <c r="J13" s="10"/>
      <c r="K13" s="24"/>
      <c r="L13" s="6"/>
      <c r="M13" s="6"/>
      <c r="O13" s="12"/>
    </row>
    <row r="14" spans="1:15" s="5" customFormat="1" ht="82.5" hidden="1" x14ac:dyDescent="0.25">
      <c r="A14" s="9"/>
      <c r="B14" s="29" t="s">
        <v>105</v>
      </c>
      <c r="C14" s="4"/>
      <c r="D14" s="4"/>
      <c r="E14" s="16"/>
      <c r="F14" s="15"/>
      <c r="G14" s="13"/>
      <c r="H14" s="15"/>
      <c r="I14" s="6"/>
      <c r="J14" s="2"/>
      <c r="K14" s="24"/>
      <c r="L14" s="6"/>
      <c r="M14" s="6"/>
      <c r="O14" s="12"/>
    </row>
    <row r="15" spans="1:15" ht="15" customHeight="1" x14ac:dyDescent="0.25">
      <c r="A15" s="118" t="s">
        <v>27</v>
      </c>
      <c r="B15" s="119"/>
      <c r="C15" s="119"/>
      <c r="D15" s="119"/>
      <c r="E15" s="119"/>
      <c r="F15" s="119"/>
      <c r="G15" s="119"/>
      <c r="H15" s="119"/>
      <c r="I15" s="120"/>
      <c r="J15" s="3">
        <f>SUM(J10:J14)</f>
        <v>0</v>
      </c>
      <c r="K15" s="3">
        <f t="shared" ref="K15:M15" si="2">SUM(K10:K14)</f>
        <v>0</v>
      </c>
      <c r="L15" s="3">
        <f t="shared" si="2"/>
        <v>0</v>
      </c>
      <c r="M15" s="3">
        <f t="shared" si="2"/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5:I15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2</vt:lpstr>
      <vt:lpstr>Подпрограмма 2 (2)</vt:lpstr>
      <vt:lpstr>Подпрограмма 2 (3)</vt:lpstr>
      <vt:lpstr>'Подпрограмма 2'!Заголовки_для_печати</vt:lpstr>
      <vt:lpstr>'Подпрограмма 2 (2)'!Заголовки_для_печати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(2)'!Область_печати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2026-03-31T17:06:18Z</cp:lastPrinted>
  <dcterms:created xsi:type="dcterms:W3CDTF">2015-07-01T06:08:23Z</dcterms:created>
  <dcterms:modified xsi:type="dcterms:W3CDTF">2026-03-31T17:06:21Z</dcterms:modified>
</cp:coreProperties>
</file>